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C:\Users\Mojca\Documents\MOJCA\JAVNA NAROČILA\2023\JN\JN-03 ZOBOZDRAVSTVENI MATERIAL\4 razpisna dokumentacija\"/>
    </mc:Choice>
  </mc:AlternateContent>
  <xr:revisionPtr revIDLastSave="0" documentId="13_ncr:1_{F29F62EA-3B3D-48F0-8A64-017E622B3660}" xr6:coauthVersionLast="47" xr6:coauthVersionMax="47" xr10:uidLastSave="{00000000-0000-0000-0000-000000000000}"/>
  <bookViews>
    <workbookView xWindow="28680" yWindow="-45" windowWidth="29040" windowHeight="15840" xr2:uid="{00000000-000D-0000-FFFF-FFFF00000000}"/>
  </bookViews>
  <sheets>
    <sheet name="ZOBOZDRAVSTVENI MATERIAL" sheetId="9" r:id="rId1"/>
  </sheets>
  <calcPr calcId="191029"/>
</workbook>
</file>

<file path=xl/calcChain.xml><?xml version="1.0" encoding="utf-8"?>
<calcChain xmlns="http://schemas.openxmlformats.org/spreadsheetml/2006/main">
  <c r="Q830" i="9" l="1"/>
  <c r="P830" i="9"/>
  <c r="P823" i="9"/>
  <c r="P746" i="9"/>
  <c r="N746" i="9"/>
  <c r="O746" i="9" s="1"/>
  <c r="Q746" i="9" s="1"/>
  <c r="P745" i="9"/>
  <c r="N745" i="9"/>
  <c r="O745" i="9" s="1"/>
  <c r="Q745" i="9" s="1"/>
  <c r="P744" i="9"/>
  <c r="N744" i="9"/>
  <c r="O744" i="9" s="1"/>
  <c r="Q744" i="9" s="1"/>
  <c r="P743" i="9"/>
  <c r="N743" i="9"/>
  <c r="O743" i="9" s="1"/>
  <c r="Q743" i="9" s="1"/>
  <c r="P742" i="9"/>
  <c r="N742" i="9"/>
  <c r="O742" i="9" s="1"/>
  <c r="Q742" i="9" s="1"/>
  <c r="P741" i="9"/>
  <c r="N741" i="9"/>
  <c r="O741" i="9" s="1"/>
  <c r="Q741" i="9" s="1"/>
  <c r="P740" i="9"/>
  <c r="N740" i="9"/>
  <c r="O740" i="9" s="1"/>
  <c r="Q740" i="9" s="1"/>
  <c r="P739" i="9"/>
  <c r="N739" i="9"/>
  <c r="O739" i="9" s="1"/>
  <c r="Q739" i="9" s="1"/>
  <c r="P738" i="9"/>
  <c r="N738" i="9"/>
  <c r="O738" i="9" s="1"/>
  <c r="Q738" i="9" s="1"/>
  <c r="P737" i="9"/>
  <c r="N737" i="9"/>
  <c r="O737" i="9" s="1"/>
  <c r="Q737" i="9" s="1"/>
  <c r="P736" i="9"/>
  <c r="N736" i="9"/>
  <c r="O736" i="9" s="1"/>
  <c r="Q736" i="9" s="1"/>
  <c r="P735" i="9"/>
  <c r="N735" i="9"/>
  <c r="O735" i="9" s="1"/>
  <c r="Q735" i="9" s="1"/>
  <c r="P734" i="9"/>
  <c r="N734" i="9"/>
  <c r="O734" i="9" s="1"/>
  <c r="Q734" i="9" s="1"/>
  <c r="P733" i="9"/>
  <c r="N733" i="9"/>
  <c r="O733" i="9" s="1"/>
  <c r="Q733" i="9" s="1"/>
  <c r="P732" i="9"/>
  <c r="N732" i="9"/>
  <c r="O732" i="9" s="1"/>
  <c r="Q732" i="9" s="1"/>
  <c r="P731" i="9"/>
  <c r="N731" i="9"/>
  <c r="O731" i="9" s="1"/>
  <c r="Q731" i="9" s="1"/>
  <c r="P730" i="9"/>
  <c r="N730" i="9"/>
  <c r="O730" i="9" s="1"/>
  <c r="Q730" i="9" s="1"/>
  <c r="P729" i="9"/>
  <c r="N729" i="9"/>
  <c r="O729" i="9" s="1"/>
  <c r="Q729" i="9" s="1"/>
  <c r="P728" i="9"/>
  <c r="N728" i="9"/>
  <c r="O728" i="9" s="1"/>
  <c r="Q728" i="9" s="1"/>
  <c r="P727" i="9"/>
  <c r="N727" i="9"/>
  <c r="O727" i="9" s="1"/>
  <c r="Q727" i="9" s="1"/>
  <c r="P726" i="9"/>
  <c r="N726" i="9"/>
  <c r="O726" i="9" s="1"/>
  <c r="Q726" i="9" s="1"/>
  <c r="P725" i="9"/>
  <c r="N725" i="9"/>
  <c r="O725" i="9" s="1"/>
  <c r="Q725" i="9" s="1"/>
  <c r="P715" i="9"/>
  <c r="N715" i="9"/>
  <c r="O715" i="9" s="1"/>
  <c r="Q715" i="9" s="1"/>
  <c r="P714" i="9"/>
  <c r="N714" i="9"/>
  <c r="O714" i="9" s="1"/>
  <c r="Q714" i="9" s="1"/>
  <c r="P713" i="9"/>
  <c r="N713" i="9"/>
  <c r="O713" i="9" s="1"/>
  <c r="Q713" i="9" s="1"/>
  <c r="P712" i="9"/>
  <c r="N712" i="9"/>
  <c r="O712" i="9" s="1"/>
  <c r="Q712" i="9" s="1"/>
  <c r="P711" i="9"/>
  <c r="N711" i="9"/>
  <c r="O711" i="9" s="1"/>
  <c r="Q711" i="9" s="1"/>
  <c r="P710" i="9"/>
  <c r="N710" i="9"/>
  <c r="O710" i="9" s="1"/>
  <c r="Q710" i="9" s="1"/>
  <c r="P709" i="9"/>
  <c r="N709" i="9"/>
  <c r="O709" i="9" s="1"/>
  <c r="Q709" i="9" s="1"/>
  <c r="P708" i="9"/>
  <c r="N708" i="9"/>
  <c r="O708" i="9" s="1"/>
  <c r="Q708" i="9" s="1"/>
  <c r="P707" i="9"/>
  <c r="N707" i="9"/>
  <c r="O707" i="9" s="1"/>
  <c r="Q707" i="9" s="1"/>
  <c r="P706" i="9"/>
  <c r="N706" i="9"/>
  <c r="O706" i="9" s="1"/>
  <c r="Q706" i="9" s="1"/>
  <c r="P705" i="9"/>
  <c r="N705" i="9"/>
  <c r="O705" i="9" s="1"/>
  <c r="Q705" i="9" s="1"/>
  <c r="P704" i="9"/>
  <c r="N704" i="9"/>
  <c r="O704" i="9" s="1"/>
  <c r="Q704" i="9" s="1"/>
  <c r="P703" i="9"/>
  <c r="N703" i="9"/>
  <c r="O703" i="9" s="1"/>
  <c r="Q703" i="9" s="1"/>
  <c r="P702" i="9"/>
  <c r="N702" i="9"/>
  <c r="O702" i="9" s="1"/>
  <c r="Q702" i="9" s="1"/>
  <c r="P701" i="9"/>
  <c r="N701" i="9"/>
  <c r="O701" i="9" s="1"/>
  <c r="Q701" i="9" s="1"/>
  <c r="P700" i="9"/>
  <c r="N700" i="9"/>
  <c r="O700" i="9" s="1"/>
  <c r="Q700" i="9" s="1"/>
  <c r="P699" i="9"/>
  <c r="N699" i="9"/>
  <c r="O699" i="9" s="1"/>
  <c r="Q699" i="9" s="1"/>
  <c r="P698" i="9"/>
  <c r="N698" i="9"/>
  <c r="O698" i="9" s="1"/>
  <c r="Q698" i="9" s="1"/>
  <c r="P697" i="9"/>
  <c r="N697" i="9"/>
  <c r="O697" i="9" s="1"/>
  <c r="Q697" i="9" s="1"/>
  <c r="P696" i="9"/>
  <c r="N696" i="9"/>
  <c r="O696" i="9" s="1"/>
  <c r="Q696" i="9" s="1"/>
  <c r="P695" i="9"/>
  <c r="N695" i="9"/>
  <c r="O695" i="9" s="1"/>
  <c r="Q695" i="9" s="1"/>
  <c r="P694" i="9"/>
  <c r="N694" i="9"/>
  <c r="O694" i="9" s="1"/>
  <c r="Q694" i="9" s="1"/>
  <c r="P693" i="9"/>
  <c r="N693" i="9"/>
  <c r="O693" i="9" s="1"/>
  <c r="Q693" i="9" s="1"/>
  <c r="P692" i="9"/>
  <c r="N692" i="9"/>
  <c r="O692" i="9" s="1"/>
  <c r="Q692" i="9" s="1"/>
  <c r="P691" i="9"/>
  <c r="N691" i="9"/>
  <c r="O691" i="9" s="1"/>
  <c r="Q691" i="9" s="1"/>
  <c r="P690" i="9"/>
  <c r="N690" i="9"/>
  <c r="O690" i="9" s="1"/>
  <c r="Q690" i="9" s="1"/>
  <c r="P689" i="9"/>
  <c r="N689" i="9"/>
  <c r="O689" i="9" s="1"/>
  <c r="Q689" i="9" s="1"/>
  <c r="P688" i="9"/>
  <c r="N688" i="9"/>
  <c r="O688" i="9" s="1"/>
  <c r="Q688" i="9" s="1"/>
  <c r="P687" i="9"/>
  <c r="N687" i="9"/>
  <c r="O687" i="9" s="1"/>
  <c r="Q687" i="9" s="1"/>
  <c r="P686" i="9"/>
  <c r="N686" i="9"/>
  <c r="O686" i="9" s="1"/>
  <c r="Q686" i="9" s="1"/>
  <c r="P685" i="9"/>
  <c r="N685" i="9"/>
  <c r="O685" i="9" s="1"/>
  <c r="Q685" i="9" s="1"/>
  <c r="P684" i="9"/>
  <c r="N684" i="9"/>
  <c r="O684" i="9" s="1"/>
  <c r="Q684" i="9" s="1"/>
  <c r="P683" i="9"/>
  <c r="N683" i="9"/>
  <c r="O683" i="9" s="1"/>
  <c r="Q683" i="9" s="1"/>
  <c r="P682" i="9"/>
  <c r="N682" i="9"/>
  <c r="O682" i="9" s="1"/>
  <c r="Q682" i="9" s="1"/>
  <c r="P681" i="9"/>
  <c r="N681" i="9"/>
  <c r="O681" i="9" s="1"/>
  <c r="Q681" i="9" s="1"/>
  <c r="P680" i="9"/>
  <c r="N680" i="9"/>
  <c r="O680" i="9" s="1"/>
  <c r="Q680" i="9" s="1"/>
  <c r="P679" i="9"/>
  <c r="N679" i="9"/>
  <c r="O679" i="9" s="1"/>
  <c r="Q679" i="9" s="1"/>
  <c r="P678" i="9"/>
  <c r="N678" i="9"/>
  <c r="O678" i="9" s="1"/>
  <c r="Q678" i="9" s="1"/>
  <c r="P677" i="9"/>
  <c r="N677" i="9"/>
  <c r="O677" i="9" s="1"/>
  <c r="Q677" i="9" s="1"/>
  <c r="P676" i="9"/>
  <c r="N676" i="9"/>
  <c r="O676" i="9" s="1"/>
  <c r="Q676" i="9" s="1"/>
  <c r="P675" i="9"/>
  <c r="N675" i="9"/>
  <c r="O675" i="9" s="1"/>
  <c r="Q675" i="9" s="1"/>
  <c r="P674" i="9"/>
  <c r="N674" i="9"/>
  <c r="O674" i="9" s="1"/>
  <c r="Q674" i="9" s="1"/>
  <c r="P673" i="9"/>
  <c r="N673" i="9"/>
  <c r="O673" i="9" s="1"/>
  <c r="Q673" i="9" s="1"/>
  <c r="P672" i="9"/>
  <c r="N672" i="9"/>
  <c r="O672" i="9" s="1"/>
  <c r="Q672" i="9" s="1"/>
  <c r="P671" i="9"/>
  <c r="N671" i="9"/>
  <c r="O671" i="9" s="1"/>
  <c r="Q671" i="9" s="1"/>
  <c r="P670" i="9"/>
  <c r="N670" i="9"/>
  <c r="O670" i="9" s="1"/>
  <c r="Q670" i="9" s="1"/>
  <c r="P669" i="9"/>
  <c r="N669" i="9"/>
  <c r="O669" i="9" s="1"/>
  <c r="Q669" i="9" s="1"/>
  <c r="P602" i="9"/>
  <c r="N602" i="9"/>
  <c r="O602" i="9" s="1"/>
  <c r="Q602" i="9" s="1"/>
  <c r="P601" i="9"/>
  <c r="N601" i="9"/>
  <c r="O601" i="9" s="1"/>
  <c r="Q601" i="9" s="1"/>
  <c r="P600" i="9"/>
  <c r="N600" i="9"/>
  <c r="O600" i="9" s="1"/>
  <c r="Q600" i="9" s="1"/>
  <c r="P599" i="9"/>
  <c r="N599" i="9"/>
  <c r="O599" i="9" s="1"/>
  <c r="Q599" i="9" s="1"/>
  <c r="P598" i="9"/>
  <c r="N598" i="9"/>
  <c r="O598" i="9" s="1"/>
  <c r="Q598" i="9" s="1"/>
  <c r="P597" i="9"/>
  <c r="N597" i="9"/>
  <c r="O597" i="9" s="1"/>
  <c r="Q597" i="9" s="1"/>
  <c r="P596" i="9"/>
  <c r="N596" i="9"/>
  <c r="O596" i="9" s="1"/>
  <c r="Q596" i="9" s="1"/>
  <c r="P595" i="9"/>
  <c r="N595" i="9"/>
  <c r="O595" i="9" s="1"/>
  <c r="Q595" i="9" s="1"/>
  <c r="P594" i="9"/>
  <c r="N594" i="9"/>
  <c r="O594" i="9" s="1"/>
  <c r="Q594" i="9" s="1"/>
  <c r="P593" i="9"/>
  <c r="N593" i="9"/>
  <c r="O593" i="9" s="1"/>
  <c r="Q593" i="9" s="1"/>
  <c r="P592" i="9"/>
  <c r="N592" i="9"/>
  <c r="O592" i="9" s="1"/>
  <c r="Q592" i="9" s="1"/>
  <c r="P591" i="9"/>
  <c r="N591" i="9"/>
  <c r="O591" i="9" s="1"/>
  <c r="Q591" i="9" s="1"/>
  <c r="P590" i="9"/>
  <c r="N590" i="9"/>
  <c r="O590" i="9" s="1"/>
  <c r="Q590" i="9" s="1"/>
  <c r="P589" i="9"/>
  <c r="N589" i="9"/>
  <c r="O589" i="9" s="1"/>
  <c r="Q589" i="9" s="1"/>
  <c r="P588" i="9"/>
  <c r="N588" i="9"/>
  <c r="O588" i="9" s="1"/>
  <c r="Q588" i="9" s="1"/>
  <c r="P587" i="9"/>
  <c r="N587" i="9"/>
  <c r="O587" i="9" s="1"/>
  <c r="Q587" i="9" s="1"/>
  <c r="P586" i="9"/>
  <c r="N586" i="9"/>
  <c r="O586" i="9" s="1"/>
  <c r="Q586" i="9" s="1"/>
  <c r="P585" i="9"/>
  <c r="N585" i="9"/>
  <c r="O585" i="9" s="1"/>
  <c r="Q585" i="9" s="1"/>
  <c r="P584" i="9"/>
  <c r="N584" i="9"/>
  <c r="O584" i="9" s="1"/>
  <c r="Q584" i="9" s="1"/>
  <c r="P583" i="9"/>
  <c r="N583" i="9"/>
  <c r="O583" i="9" s="1"/>
  <c r="Q583" i="9" s="1"/>
  <c r="P582" i="9"/>
  <c r="N582" i="9"/>
  <c r="O582" i="9" s="1"/>
  <c r="Q582" i="9" s="1"/>
  <c r="P581" i="9"/>
  <c r="N581" i="9"/>
  <c r="O581" i="9" s="1"/>
  <c r="Q581" i="9" s="1"/>
  <c r="P580" i="9"/>
  <c r="N580" i="9"/>
  <c r="O580" i="9" s="1"/>
  <c r="Q580" i="9" s="1"/>
  <c r="P579" i="9"/>
  <c r="N579" i="9"/>
  <c r="O579" i="9" s="1"/>
  <c r="Q579" i="9" s="1"/>
  <c r="P578" i="9"/>
  <c r="N578" i="9"/>
  <c r="O578" i="9" s="1"/>
  <c r="Q578" i="9" s="1"/>
  <c r="P577" i="9"/>
  <c r="N577" i="9"/>
  <c r="O577" i="9" s="1"/>
  <c r="Q577" i="9" s="1"/>
  <c r="P576" i="9"/>
  <c r="N576" i="9"/>
  <c r="O576" i="9" s="1"/>
  <c r="Q576" i="9" s="1"/>
  <c r="P575" i="9"/>
  <c r="N575" i="9"/>
  <c r="O575" i="9" s="1"/>
  <c r="Q575" i="9" s="1"/>
  <c r="P574" i="9"/>
  <c r="N574" i="9"/>
  <c r="O574" i="9" s="1"/>
  <c r="Q574" i="9" s="1"/>
  <c r="P573" i="9"/>
  <c r="N573" i="9"/>
  <c r="O573" i="9" s="1"/>
  <c r="Q573" i="9" s="1"/>
  <c r="P572" i="9"/>
  <c r="N572" i="9"/>
  <c r="O572" i="9" s="1"/>
  <c r="Q572" i="9" s="1"/>
  <c r="P571" i="9"/>
  <c r="N571" i="9"/>
  <c r="O571" i="9" s="1"/>
  <c r="Q571" i="9" s="1"/>
  <c r="P570" i="9"/>
  <c r="N570" i="9"/>
  <c r="O570" i="9" s="1"/>
  <c r="Q570" i="9" s="1"/>
  <c r="P569" i="9"/>
  <c r="N569" i="9"/>
  <c r="O569" i="9" s="1"/>
  <c r="Q569" i="9" s="1"/>
  <c r="P568" i="9"/>
  <c r="N568" i="9"/>
  <c r="O568" i="9" s="1"/>
  <c r="Q568" i="9" s="1"/>
  <c r="P567" i="9"/>
  <c r="N567" i="9"/>
  <c r="O567" i="9" s="1"/>
  <c r="Q567" i="9" s="1"/>
  <c r="P566" i="9"/>
  <c r="N566" i="9"/>
  <c r="O566" i="9" s="1"/>
  <c r="Q566" i="9" s="1"/>
  <c r="P565" i="9"/>
  <c r="N565" i="9"/>
  <c r="O565" i="9" s="1"/>
  <c r="Q565" i="9" s="1"/>
  <c r="P564" i="9"/>
  <c r="N564" i="9"/>
  <c r="O564" i="9" s="1"/>
  <c r="Q564" i="9" s="1"/>
  <c r="P563" i="9"/>
  <c r="N563" i="9"/>
  <c r="O563" i="9" s="1"/>
  <c r="Q563" i="9" s="1"/>
  <c r="P562" i="9"/>
  <c r="N562" i="9"/>
  <c r="O562" i="9" s="1"/>
  <c r="Q562" i="9" s="1"/>
  <c r="P561" i="9"/>
  <c r="N561" i="9"/>
  <c r="O561" i="9" s="1"/>
  <c r="Q561" i="9" s="1"/>
  <c r="P560" i="9"/>
  <c r="N560" i="9"/>
  <c r="O560" i="9" s="1"/>
  <c r="Q560" i="9" s="1"/>
  <c r="P559" i="9"/>
  <c r="N559" i="9"/>
  <c r="O559" i="9" s="1"/>
  <c r="Q559" i="9" s="1"/>
  <c r="P558" i="9"/>
  <c r="N558" i="9"/>
  <c r="O558" i="9" s="1"/>
  <c r="Q558" i="9" s="1"/>
  <c r="P557" i="9"/>
  <c r="N557" i="9"/>
  <c r="O557" i="9" s="1"/>
  <c r="Q557" i="9" s="1"/>
  <c r="P501" i="9"/>
  <c r="N501" i="9"/>
  <c r="O501" i="9" s="1"/>
  <c r="Q501" i="9" s="1"/>
  <c r="P500" i="9"/>
  <c r="N500" i="9"/>
  <c r="O500" i="9" s="1"/>
  <c r="Q500" i="9" s="1"/>
  <c r="P499" i="9"/>
  <c r="N499" i="9"/>
  <c r="O499" i="9" s="1"/>
  <c r="Q499" i="9" s="1"/>
  <c r="P498" i="9"/>
  <c r="N498" i="9"/>
  <c r="O498" i="9" s="1"/>
  <c r="Q498" i="9" s="1"/>
  <c r="P497" i="9"/>
  <c r="N497" i="9"/>
  <c r="O497" i="9" s="1"/>
  <c r="Q497" i="9" s="1"/>
  <c r="P496" i="9"/>
  <c r="N496" i="9"/>
  <c r="O496" i="9" s="1"/>
  <c r="Q496" i="9" s="1"/>
  <c r="P287" i="9"/>
  <c r="N287" i="9"/>
  <c r="O287" i="9" s="1"/>
  <c r="Q287" i="9" s="1"/>
  <c r="P286" i="9"/>
  <c r="N286" i="9"/>
  <c r="O286" i="9" s="1"/>
  <c r="Q286" i="9" s="1"/>
  <c r="P285" i="9"/>
  <c r="N285" i="9"/>
  <c r="O285" i="9" s="1"/>
  <c r="Q285" i="9" s="1"/>
  <c r="P284" i="9"/>
  <c r="N284" i="9"/>
  <c r="O284" i="9" s="1"/>
  <c r="Q284" i="9" s="1"/>
  <c r="P283" i="9"/>
  <c r="N283" i="9"/>
  <c r="O283" i="9" s="1"/>
  <c r="Q283" i="9" s="1"/>
  <c r="P282" i="9"/>
  <c r="N282" i="9"/>
  <c r="O282" i="9" s="1"/>
  <c r="Q282" i="9" s="1"/>
  <c r="P281" i="9"/>
  <c r="N281" i="9"/>
  <c r="O281" i="9" s="1"/>
  <c r="Q281" i="9" s="1"/>
  <c r="P280" i="9"/>
  <c r="N280" i="9"/>
  <c r="O280" i="9" s="1"/>
  <c r="Q280" i="9" s="1"/>
  <c r="P279" i="9"/>
  <c r="N279" i="9"/>
  <c r="O279" i="9" s="1"/>
  <c r="Q279" i="9" s="1"/>
  <c r="P278" i="9"/>
  <c r="N278" i="9"/>
  <c r="O278" i="9" s="1"/>
  <c r="Q278" i="9" s="1"/>
  <c r="P277" i="9"/>
  <c r="N277" i="9"/>
  <c r="O277" i="9" s="1"/>
  <c r="Q277" i="9" s="1"/>
  <c r="P276" i="9"/>
  <c r="N276" i="9"/>
  <c r="O276" i="9" s="1"/>
  <c r="Q276" i="9" s="1"/>
  <c r="P275" i="9"/>
  <c r="N275" i="9"/>
  <c r="O275" i="9" s="1"/>
  <c r="Q275" i="9" s="1"/>
  <c r="P274" i="9"/>
  <c r="N274" i="9"/>
  <c r="O274" i="9" s="1"/>
  <c r="Q274" i="9" s="1"/>
  <c r="P273" i="9"/>
  <c r="N273" i="9"/>
  <c r="O273" i="9" s="1"/>
  <c r="Q273" i="9" s="1"/>
  <c r="P272" i="9"/>
  <c r="N272" i="9"/>
  <c r="O272" i="9" s="1"/>
  <c r="Q272" i="9" s="1"/>
  <c r="P271" i="9"/>
  <c r="N271" i="9"/>
  <c r="O271" i="9" s="1"/>
  <c r="Q271" i="9" s="1"/>
  <c r="P270" i="9"/>
  <c r="N270" i="9"/>
  <c r="O270" i="9" s="1"/>
  <c r="Q270" i="9" s="1"/>
  <c r="P269" i="9"/>
  <c r="N269" i="9"/>
  <c r="O269" i="9" s="1"/>
  <c r="Q269" i="9" s="1"/>
  <c r="P268" i="9"/>
  <c r="N268" i="9"/>
  <c r="O268" i="9" s="1"/>
  <c r="Q268" i="9" s="1"/>
  <c r="P267" i="9"/>
  <c r="N267" i="9"/>
  <c r="O267" i="9" s="1"/>
  <c r="Q267" i="9" s="1"/>
  <c r="P266" i="9"/>
  <c r="N266" i="9"/>
  <c r="O266" i="9" s="1"/>
  <c r="Q266" i="9" s="1"/>
  <c r="P265" i="9"/>
  <c r="N265" i="9"/>
  <c r="O265" i="9" s="1"/>
  <c r="Q265" i="9" s="1"/>
  <c r="P264" i="9"/>
  <c r="N264" i="9"/>
  <c r="O264" i="9" s="1"/>
  <c r="Q264" i="9" s="1"/>
  <c r="P263" i="9"/>
  <c r="N263" i="9"/>
  <c r="O263" i="9" s="1"/>
  <c r="Q263" i="9" s="1"/>
  <c r="P262" i="9"/>
  <c r="N262" i="9"/>
  <c r="O262" i="9" s="1"/>
  <c r="Q262" i="9" s="1"/>
  <c r="P261" i="9"/>
  <c r="N261" i="9"/>
  <c r="O261" i="9" s="1"/>
  <c r="Q261" i="9" s="1"/>
  <c r="P260" i="9"/>
  <c r="N260" i="9"/>
  <c r="O260" i="9" s="1"/>
  <c r="Q260" i="9" s="1"/>
  <c r="P259" i="9"/>
  <c r="N259" i="9"/>
  <c r="O259" i="9" s="1"/>
  <c r="Q259" i="9" s="1"/>
  <c r="P258" i="9"/>
  <c r="N258" i="9"/>
  <c r="O258" i="9" s="1"/>
  <c r="Q258" i="9" s="1"/>
  <c r="P257" i="9"/>
  <c r="N257" i="9"/>
  <c r="O257" i="9" s="1"/>
  <c r="Q257" i="9" s="1"/>
  <c r="P256" i="9"/>
  <c r="N256" i="9"/>
  <c r="O256" i="9" s="1"/>
  <c r="Q256" i="9" s="1"/>
  <c r="P255" i="9"/>
  <c r="N255" i="9"/>
  <c r="O255" i="9" s="1"/>
  <c r="Q255" i="9" s="1"/>
  <c r="P254" i="9"/>
  <c r="N254" i="9"/>
  <c r="O254" i="9" s="1"/>
  <c r="Q254" i="9" s="1"/>
  <c r="P253" i="9"/>
  <c r="N253" i="9"/>
  <c r="O253" i="9" s="1"/>
  <c r="Q253" i="9" s="1"/>
  <c r="P252" i="9"/>
  <c r="N252" i="9"/>
  <c r="O252" i="9" s="1"/>
  <c r="Q252" i="9" s="1"/>
  <c r="P251" i="9"/>
  <c r="N251" i="9"/>
  <c r="O251" i="9" s="1"/>
  <c r="Q251" i="9" s="1"/>
  <c r="P250" i="9"/>
  <c r="N250" i="9"/>
  <c r="O250" i="9" s="1"/>
  <c r="Q250" i="9" s="1"/>
  <c r="P249" i="9"/>
  <c r="N249" i="9"/>
  <c r="O249" i="9" s="1"/>
  <c r="Q249" i="9" s="1"/>
  <c r="P248" i="9"/>
  <c r="N248" i="9"/>
  <c r="O248" i="9" s="1"/>
  <c r="Q248" i="9" s="1"/>
  <c r="P247" i="9"/>
  <c r="N247" i="9"/>
  <c r="O247" i="9" s="1"/>
  <c r="Q247" i="9" s="1"/>
  <c r="P246" i="9"/>
  <c r="N246" i="9"/>
  <c r="O246" i="9" s="1"/>
  <c r="Q246" i="9" s="1"/>
  <c r="P245" i="9"/>
  <c r="N245" i="9"/>
  <c r="O245" i="9" s="1"/>
  <c r="Q245" i="9" s="1"/>
  <c r="P244" i="9"/>
  <c r="N244" i="9"/>
  <c r="O244" i="9" s="1"/>
  <c r="Q244" i="9" s="1"/>
  <c r="P243" i="9"/>
  <c r="N243" i="9"/>
  <c r="O243" i="9" s="1"/>
  <c r="Q243" i="9" s="1"/>
  <c r="P242" i="9"/>
  <c r="N242" i="9"/>
  <c r="O242" i="9" s="1"/>
  <c r="Q242" i="9" s="1"/>
  <c r="P241" i="9"/>
  <c r="N241" i="9"/>
  <c r="O241" i="9" s="1"/>
  <c r="Q241" i="9" s="1"/>
  <c r="P240" i="9"/>
  <c r="N240" i="9"/>
  <c r="O240" i="9" s="1"/>
  <c r="Q240" i="9" s="1"/>
  <c r="P239" i="9"/>
  <c r="N239" i="9"/>
  <c r="O239" i="9" s="1"/>
  <c r="Q239" i="9" s="1"/>
  <c r="P238" i="9"/>
  <c r="N238" i="9"/>
  <c r="O238" i="9" s="1"/>
  <c r="Q238" i="9" s="1"/>
  <c r="P237" i="9"/>
  <c r="N237" i="9"/>
  <c r="O237" i="9" s="1"/>
  <c r="Q237" i="9" s="1"/>
  <c r="P236" i="9"/>
  <c r="N236" i="9"/>
  <c r="O236" i="9" s="1"/>
  <c r="Q236" i="9" s="1"/>
  <c r="P235" i="9"/>
  <c r="N235" i="9"/>
  <c r="O235" i="9" s="1"/>
  <c r="Q235" i="9" s="1"/>
  <c r="P234" i="9"/>
  <c r="N234" i="9"/>
  <c r="O234" i="9" s="1"/>
  <c r="Q234" i="9" s="1"/>
  <c r="P233" i="9"/>
  <c r="N233" i="9"/>
  <c r="O233" i="9" s="1"/>
  <c r="Q233" i="9" s="1"/>
  <c r="P232" i="9"/>
  <c r="N232" i="9"/>
  <c r="O232" i="9" s="1"/>
  <c r="Q232" i="9" s="1"/>
  <c r="P231" i="9"/>
  <c r="N231" i="9"/>
  <c r="O231" i="9" s="1"/>
  <c r="Q231" i="9" s="1"/>
  <c r="P230" i="9"/>
  <c r="N230" i="9"/>
  <c r="O230" i="9" s="1"/>
  <c r="Q230" i="9" s="1"/>
  <c r="P229" i="9"/>
  <c r="N229" i="9"/>
  <c r="O229" i="9" s="1"/>
  <c r="Q229" i="9" s="1"/>
  <c r="P228" i="9"/>
  <c r="N228" i="9"/>
  <c r="O228" i="9" s="1"/>
  <c r="Q228" i="9" s="1"/>
  <c r="P227" i="9"/>
  <c r="N227" i="9"/>
  <c r="O227" i="9" s="1"/>
  <c r="Q227" i="9" s="1"/>
  <c r="P226" i="9"/>
  <c r="N226" i="9"/>
  <c r="O226" i="9" s="1"/>
  <c r="Q226" i="9" s="1"/>
  <c r="P225" i="9"/>
  <c r="N225" i="9"/>
  <c r="O225" i="9" s="1"/>
  <c r="Q225" i="9" s="1"/>
  <c r="P224" i="9"/>
  <c r="N224" i="9"/>
  <c r="O224" i="9" s="1"/>
  <c r="Q224" i="9" s="1"/>
  <c r="P223" i="9"/>
  <c r="N223" i="9"/>
  <c r="O223" i="9" s="1"/>
  <c r="Q223" i="9" s="1"/>
  <c r="P222" i="9"/>
  <c r="N222" i="9"/>
  <c r="O222" i="9" s="1"/>
  <c r="Q222" i="9" s="1"/>
  <c r="P221" i="9"/>
  <c r="N221" i="9"/>
  <c r="O221" i="9" s="1"/>
  <c r="Q221" i="9" s="1"/>
  <c r="P220" i="9"/>
  <c r="N220" i="9"/>
  <c r="O220" i="9" s="1"/>
  <c r="Q220" i="9" s="1"/>
  <c r="P219" i="9"/>
  <c r="N219" i="9"/>
  <c r="O219" i="9" s="1"/>
  <c r="Q219" i="9" s="1"/>
  <c r="P218" i="9"/>
  <c r="N218" i="9"/>
  <c r="O218" i="9" s="1"/>
  <c r="Q218" i="9" s="1"/>
  <c r="P217" i="9"/>
  <c r="N217" i="9"/>
  <c r="O217" i="9" s="1"/>
  <c r="Q217" i="9" s="1"/>
  <c r="P216" i="9"/>
  <c r="N216" i="9"/>
  <c r="O216" i="9" s="1"/>
  <c r="Q216" i="9" s="1"/>
  <c r="P215" i="9"/>
  <c r="N215" i="9"/>
  <c r="O215" i="9" s="1"/>
  <c r="Q215" i="9" s="1"/>
  <c r="P214" i="9"/>
  <c r="N214" i="9"/>
  <c r="O214" i="9" s="1"/>
  <c r="Q214" i="9" s="1"/>
  <c r="P213" i="9"/>
  <c r="N213" i="9"/>
  <c r="O213" i="9" s="1"/>
  <c r="Q213" i="9" s="1"/>
  <c r="P212" i="9"/>
  <c r="N212" i="9"/>
  <c r="O212" i="9" s="1"/>
  <c r="Q212" i="9" s="1"/>
  <c r="P176" i="9"/>
  <c r="N176" i="9"/>
  <c r="O176" i="9" s="1"/>
  <c r="Q176" i="9" s="1"/>
  <c r="P175" i="9"/>
  <c r="N175" i="9"/>
  <c r="O175" i="9" s="1"/>
  <c r="Q175" i="9" s="1"/>
  <c r="P174" i="9"/>
  <c r="N174" i="9"/>
  <c r="O174" i="9" s="1"/>
  <c r="Q174" i="9" s="1"/>
  <c r="P173" i="9"/>
  <c r="N173" i="9"/>
  <c r="O173" i="9" s="1"/>
  <c r="Q173" i="9" s="1"/>
  <c r="P172" i="9"/>
  <c r="N172" i="9"/>
  <c r="O172" i="9" s="1"/>
  <c r="Q172" i="9" s="1"/>
  <c r="P171" i="9"/>
  <c r="N171" i="9"/>
  <c r="O171" i="9" s="1"/>
  <c r="Q171" i="9" s="1"/>
  <c r="P170" i="9"/>
  <c r="N170" i="9"/>
  <c r="O170" i="9" s="1"/>
  <c r="Q170" i="9" s="1"/>
  <c r="P169" i="9"/>
  <c r="N169" i="9"/>
  <c r="O169" i="9" s="1"/>
  <c r="Q169" i="9" s="1"/>
  <c r="P168" i="9"/>
  <c r="N168" i="9"/>
  <c r="O168" i="9" s="1"/>
  <c r="Q168" i="9" s="1"/>
  <c r="P167" i="9"/>
  <c r="N167" i="9"/>
  <c r="O167" i="9" s="1"/>
  <c r="Q167" i="9" s="1"/>
  <c r="P166" i="9"/>
  <c r="N166" i="9"/>
  <c r="O166" i="9" s="1"/>
  <c r="Q166" i="9" s="1"/>
  <c r="P165" i="9"/>
  <c r="N165" i="9"/>
  <c r="O165" i="9" s="1"/>
  <c r="Q165" i="9" s="1"/>
  <c r="P164" i="9"/>
  <c r="N164" i="9"/>
  <c r="O164" i="9" s="1"/>
  <c r="Q164" i="9" s="1"/>
  <c r="P163" i="9"/>
  <c r="N163" i="9"/>
  <c r="O163" i="9" s="1"/>
  <c r="Q163" i="9" s="1"/>
  <c r="P162" i="9"/>
  <c r="N162" i="9"/>
  <c r="O162" i="9" s="1"/>
  <c r="Q162" i="9" s="1"/>
  <c r="P161" i="9"/>
  <c r="N161" i="9"/>
  <c r="O161" i="9" s="1"/>
  <c r="Q161" i="9" s="1"/>
  <c r="P160" i="9"/>
  <c r="N160" i="9"/>
  <c r="O160" i="9" s="1"/>
  <c r="Q160" i="9" s="1"/>
  <c r="P159" i="9"/>
  <c r="N159" i="9"/>
  <c r="O159" i="9" s="1"/>
  <c r="Q159" i="9" s="1"/>
  <c r="P158" i="9"/>
  <c r="N158" i="9"/>
  <c r="O158" i="9" s="1"/>
  <c r="Q158" i="9" s="1"/>
  <c r="P157" i="9"/>
  <c r="N157" i="9"/>
  <c r="O157" i="9" s="1"/>
  <c r="Q157" i="9" s="1"/>
  <c r="P156" i="9"/>
  <c r="N156" i="9"/>
  <c r="O156" i="9" s="1"/>
  <c r="Q156" i="9" s="1"/>
  <c r="P155" i="9"/>
  <c r="N155" i="9"/>
  <c r="O155" i="9" s="1"/>
  <c r="Q155" i="9" s="1"/>
  <c r="P154" i="9"/>
  <c r="N154" i="9"/>
  <c r="O154" i="9" s="1"/>
  <c r="Q154" i="9" s="1"/>
  <c r="P153" i="9"/>
  <c r="N153" i="9"/>
  <c r="O153" i="9" s="1"/>
  <c r="Q153" i="9" s="1"/>
  <c r="P152" i="9"/>
  <c r="N152" i="9"/>
  <c r="O152" i="9" s="1"/>
  <c r="Q152" i="9" s="1"/>
  <c r="P151" i="9"/>
  <c r="N151" i="9"/>
  <c r="O151" i="9" s="1"/>
  <c r="Q151" i="9" s="1"/>
  <c r="P150" i="9"/>
  <c r="N150" i="9"/>
  <c r="O150" i="9" s="1"/>
  <c r="Q150" i="9" s="1"/>
  <c r="P149" i="9"/>
  <c r="N149" i="9"/>
  <c r="O149" i="9" s="1"/>
  <c r="Q149" i="9" s="1"/>
  <c r="P139" i="9"/>
  <c r="N139" i="9"/>
  <c r="O139" i="9" s="1"/>
  <c r="Q139" i="9" s="1"/>
  <c r="P138" i="9"/>
  <c r="N138" i="9"/>
  <c r="O138" i="9" s="1"/>
  <c r="Q138" i="9" s="1"/>
  <c r="P137" i="9"/>
  <c r="N137" i="9"/>
  <c r="O137" i="9" s="1"/>
  <c r="Q137" i="9" s="1"/>
  <c r="P136" i="9"/>
  <c r="N136" i="9"/>
  <c r="O136" i="9" s="1"/>
  <c r="Q136" i="9" s="1"/>
  <c r="P135" i="9"/>
  <c r="N135" i="9"/>
  <c r="O135" i="9" s="1"/>
  <c r="Q135" i="9" s="1"/>
  <c r="P134" i="9"/>
  <c r="N134" i="9"/>
  <c r="O134" i="9" s="1"/>
  <c r="Q134" i="9" s="1"/>
  <c r="P133" i="9"/>
  <c r="N133" i="9"/>
  <c r="O133" i="9" s="1"/>
  <c r="Q133" i="9" s="1"/>
  <c r="P132" i="9"/>
  <c r="N132" i="9"/>
  <c r="O132" i="9" s="1"/>
  <c r="Q132" i="9" s="1"/>
  <c r="P131" i="9"/>
  <c r="N131" i="9"/>
  <c r="O131" i="9" s="1"/>
  <c r="Q131" i="9" s="1"/>
  <c r="P130" i="9"/>
  <c r="N130" i="9"/>
  <c r="O130" i="9" s="1"/>
  <c r="Q130" i="9" s="1"/>
  <c r="P129" i="9"/>
  <c r="N129" i="9"/>
  <c r="O129" i="9" s="1"/>
  <c r="Q129" i="9" s="1"/>
  <c r="P128" i="9"/>
  <c r="N128" i="9"/>
  <c r="O128" i="9" s="1"/>
  <c r="Q128" i="9" s="1"/>
  <c r="P127" i="9"/>
  <c r="N127" i="9"/>
  <c r="O127" i="9" s="1"/>
  <c r="Q127" i="9" s="1"/>
  <c r="P126" i="9"/>
  <c r="N126" i="9"/>
  <c r="O126" i="9" s="1"/>
  <c r="Q126" i="9" s="1"/>
  <c r="P125" i="9"/>
  <c r="N125" i="9"/>
  <c r="O125" i="9" s="1"/>
  <c r="Q125" i="9" s="1"/>
  <c r="P124" i="9"/>
  <c r="N124" i="9"/>
  <c r="O124" i="9" s="1"/>
  <c r="Q124" i="9" s="1"/>
  <c r="P123" i="9"/>
  <c r="N123" i="9"/>
  <c r="O123" i="9" s="1"/>
  <c r="Q123" i="9" s="1"/>
  <c r="P122" i="9"/>
  <c r="N122" i="9"/>
  <c r="O122" i="9" s="1"/>
  <c r="Q122" i="9" s="1"/>
  <c r="P121" i="9"/>
  <c r="N121" i="9"/>
  <c r="O121" i="9" s="1"/>
  <c r="Q121" i="9" s="1"/>
  <c r="P120" i="9"/>
  <c r="N120" i="9"/>
  <c r="O120" i="9" s="1"/>
  <c r="Q120" i="9" s="1"/>
  <c r="P119" i="9"/>
  <c r="N119" i="9"/>
  <c r="O119" i="9" s="1"/>
  <c r="Q119" i="9" s="1"/>
  <c r="P118" i="9"/>
  <c r="N118" i="9"/>
  <c r="O118" i="9" s="1"/>
  <c r="Q118" i="9" s="1"/>
  <c r="P117" i="9"/>
  <c r="N117" i="9"/>
  <c r="O117" i="9" s="1"/>
  <c r="Q117" i="9" s="1"/>
  <c r="P116" i="9"/>
  <c r="N116" i="9"/>
  <c r="O116" i="9" s="1"/>
  <c r="Q116" i="9" s="1"/>
  <c r="P115" i="9"/>
  <c r="N115" i="9"/>
  <c r="O115" i="9" s="1"/>
  <c r="Q115" i="9" s="1"/>
  <c r="P114" i="9"/>
  <c r="N114" i="9"/>
  <c r="O114" i="9" s="1"/>
  <c r="Q114" i="9" s="1"/>
  <c r="P113" i="9"/>
  <c r="N113" i="9"/>
  <c r="O113" i="9" s="1"/>
  <c r="Q113" i="9" s="1"/>
  <c r="P112" i="9"/>
  <c r="N112" i="9"/>
  <c r="O112" i="9" s="1"/>
  <c r="Q112" i="9" s="1"/>
  <c r="P111" i="9"/>
  <c r="N111" i="9"/>
  <c r="O111" i="9" s="1"/>
  <c r="Q111" i="9" s="1"/>
  <c r="P110" i="9"/>
  <c r="N110" i="9"/>
  <c r="O110" i="9" s="1"/>
  <c r="Q110" i="9" s="1"/>
  <c r="P109" i="9"/>
  <c r="N109" i="9"/>
  <c r="O109" i="9" s="1"/>
  <c r="Q109" i="9" s="1"/>
  <c r="P108" i="9"/>
  <c r="N108" i="9"/>
  <c r="O108" i="9" s="1"/>
  <c r="Q108" i="9" s="1"/>
  <c r="P107" i="9"/>
  <c r="N107" i="9"/>
  <c r="O107" i="9" s="1"/>
  <c r="Q107" i="9" s="1"/>
  <c r="P106" i="9"/>
  <c r="N106" i="9"/>
  <c r="O106" i="9" s="1"/>
  <c r="Q106" i="9" s="1"/>
  <c r="P105" i="9"/>
  <c r="N105" i="9"/>
  <c r="O105" i="9" s="1"/>
  <c r="Q105" i="9" s="1"/>
  <c r="P104" i="9"/>
  <c r="N104" i="9"/>
  <c r="O104" i="9" s="1"/>
  <c r="Q104" i="9" s="1"/>
  <c r="P103" i="9"/>
  <c r="N103" i="9"/>
  <c r="O103" i="9" s="1"/>
  <c r="Q103" i="9" s="1"/>
  <c r="P102" i="9"/>
  <c r="N102" i="9"/>
  <c r="O102" i="9" s="1"/>
  <c r="Q102" i="9" s="1"/>
  <c r="P101" i="9"/>
  <c r="N101" i="9"/>
  <c r="O101" i="9" s="1"/>
  <c r="Q101" i="9" s="1"/>
  <c r="P100" i="9"/>
  <c r="N100" i="9"/>
  <c r="O100" i="9" s="1"/>
  <c r="Q100" i="9" s="1"/>
  <c r="P99" i="9"/>
  <c r="N99" i="9"/>
  <c r="O99" i="9" s="1"/>
  <c r="Q99" i="9" s="1"/>
  <c r="P98" i="9"/>
  <c r="N98" i="9"/>
  <c r="O98" i="9" s="1"/>
  <c r="Q98" i="9" s="1"/>
  <c r="P97" i="9"/>
  <c r="N97" i="9"/>
  <c r="O97" i="9" s="1"/>
  <c r="Q97" i="9" s="1"/>
  <c r="P96" i="9"/>
  <c r="N96" i="9"/>
  <c r="O96" i="9" s="1"/>
  <c r="Q96" i="9" s="1"/>
  <c r="P95" i="9"/>
  <c r="N95" i="9"/>
  <c r="O95" i="9" s="1"/>
  <c r="Q95" i="9" s="1"/>
  <c r="P94" i="9"/>
  <c r="N94" i="9"/>
  <c r="O94" i="9" s="1"/>
  <c r="Q94" i="9" s="1"/>
  <c r="P93" i="9"/>
  <c r="N93" i="9"/>
  <c r="O93" i="9" s="1"/>
  <c r="Q93" i="9" s="1"/>
  <c r="P92" i="9"/>
  <c r="N92" i="9"/>
  <c r="O92" i="9" s="1"/>
  <c r="Q92" i="9" s="1"/>
  <c r="P91" i="9"/>
  <c r="N91" i="9"/>
  <c r="O91" i="9" s="1"/>
  <c r="Q91" i="9" s="1"/>
  <c r="P90" i="9"/>
  <c r="N90" i="9"/>
  <c r="O90" i="9" s="1"/>
  <c r="Q90" i="9" s="1"/>
  <c r="P89" i="9"/>
  <c r="N89" i="9"/>
  <c r="O89" i="9" s="1"/>
  <c r="Q89" i="9" s="1"/>
  <c r="P88" i="9"/>
  <c r="N88" i="9"/>
  <c r="O88" i="9" s="1"/>
  <c r="Q88" i="9" s="1"/>
  <c r="P87" i="9"/>
  <c r="N87" i="9"/>
  <c r="O87" i="9" s="1"/>
  <c r="Q87" i="9" s="1"/>
  <c r="N755" i="9"/>
  <c r="O755" i="9" s="1"/>
  <c r="Q755" i="9" s="1"/>
  <c r="P755" i="9"/>
  <c r="P467" i="9"/>
  <c r="P415" i="9"/>
  <c r="P468" i="9"/>
  <c r="N468" i="9"/>
  <c r="O468" i="9" s="1"/>
  <c r="Q468" i="9" s="1"/>
  <c r="N467" i="9"/>
  <c r="O467" i="9" s="1"/>
  <c r="P466" i="9"/>
  <c r="N466" i="9"/>
  <c r="O466" i="9" s="1"/>
  <c r="Q466" i="9" s="1"/>
  <c r="P465" i="9"/>
  <c r="N465" i="9"/>
  <c r="O465" i="9" s="1"/>
  <c r="Q465" i="9" s="1"/>
  <c r="P464" i="9"/>
  <c r="N464" i="9"/>
  <c r="O464" i="9" s="1"/>
  <c r="Q464" i="9" s="1"/>
  <c r="P463" i="9"/>
  <c r="N463" i="9"/>
  <c r="O463" i="9" s="1"/>
  <c r="Q463" i="9" s="1"/>
  <c r="P462" i="9"/>
  <c r="N462" i="9"/>
  <c r="O462" i="9" s="1"/>
  <c r="Q462" i="9" s="1"/>
  <c r="P461" i="9"/>
  <c r="N461" i="9"/>
  <c r="O461" i="9" s="1"/>
  <c r="Q461" i="9" s="1"/>
  <c r="P460" i="9"/>
  <c r="N460" i="9"/>
  <c r="O460" i="9" s="1"/>
  <c r="Q460" i="9" s="1"/>
  <c r="P459" i="9"/>
  <c r="N459" i="9"/>
  <c r="O459" i="9" s="1"/>
  <c r="Q459" i="9" s="1"/>
  <c r="P458" i="9"/>
  <c r="N458" i="9"/>
  <c r="O458" i="9" s="1"/>
  <c r="Q458" i="9" s="1"/>
  <c r="P457" i="9"/>
  <c r="N457" i="9"/>
  <c r="O457" i="9" s="1"/>
  <c r="Q457" i="9" s="1"/>
  <c r="P456" i="9"/>
  <c r="N456" i="9"/>
  <c r="O456" i="9" s="1"/>
  <c r="Q456" i="9" s="1"/>
  <c r="P455" i="9"/>
  <c r="N455" i="9"/>
  <c r="O455" i="9" s="1"/>
  <c r="Q455" i="9" s="1"/>
  <c r="P454" i="9"/>
  <c r="N454" i="9"/>
  <c r="O454" i="9" s="1"/>
  <c r="Q454" i="9" s="1"/>
  <c r="P453" i="9"/>
  <c r="N453" i="9"/>
  <c r="O453" i="9" s="1"/>
  <c r="Q453" i="9" s="1"/>
  <c r="P452" i="9"/>
  <c r="N452" i="9"/>
  <c r="O452" i="9" s="1"/>
  <c r="Q452" i="9" s="1"/>
  <c r="P451" i="9"/>
  <c r="N451" i="9"/>
  <c r="O451" i="9" s="1"/>
  <c r="Q451" i="9" s="1"/>
  <c r="P450" i="9"/>
  <c r="N450" i="9"/>
  <c r="O450" i="9" s="1"/>
  <c r="Q450" i="9" s="1"/>
  <c r="P449" i="9"/>
  <c r="N449" i="9"/>
  <c r="O449" i="9" s="1"/>
  <c r="Q449" i="9" s="1"/>
  <c r="P448" i="9"/>
  <c r="N448" i="9"/>
  <c r="O448" i="9" s="1"/>
  <c r="Q448" i="9" s="1"/>
  <c r="P447" i="9"/>
  <c r="N447" i="9"/>
  <c r="O447" i="9" s="1"/>
  <c r="Q447" i="9" s="1"/>
  <c r="P446" i="9"/>
  <c r="N446" i="9"/>
  <c r="O446" i="9" s="1"/>
  <c r="Q446" i="9" s="1"/>
  <c r="P445" i="9"/>
  <c r="N445" i="9"/>
  <c r="O445" i="9" s="1"/>
  <c r="Q445" i="9" s="1"/>
  <c r="P444" i="9"/>
  <c r="N444" i="9"/>
  <c r="O444" i="9" s="1"/>
  <c r="Q444" i="9" s="1"/>
  <c r="P443" i="9"/>
  <c r="N443" i="9"/>
  <c r="O443" i="9" s="1"/>
  <c r="Q443" i="9" s="1"/>
  <c r="P442" i="9"/>
  <c r="N442" i="9"/>
  <c r="O442" i="9" s="1"/>
  <c r="Q442" i="9" s="1"/>
  <c r="P441" i="9"/>
  <c r="N441" i="9"/>
  <c r="O441" i="9" s="1"/>
  <c r="Q441" i="9" s="1"/>
  <c r="P440" i="9"/>
  <c r="N440" i="9"/>
  <c r="O440" i="9" s="1"/>
  <c r="Q440" i="9" s="1"/>
  <c r="P439" i="9"/>
  <c r="N439" i="9"/>
  <c r="O439" i="9" s="1"/>
  <c r="Q439" i="9" s="1"/>
  <c r="P438" i="9"/>
  <c r="N438" i="9"/>
  <c r="O438" i="9" s="1"/>
  <c r="Q438" i="9" s="1"/>
  <c r="P437" i="9"/>
  <c r="N437" i="9"/>
  <c r="O437" i="9" s="1"/>
  <c r="Q437" i="9" s="1"/>
  <c r="P436" i="9"/>
  <c r="N436" i="9"/>
  <c r="O436" i="9" s="1"/>
  <c r="Q436" i="9" s="1"/>
  <c r="P435" i="9"/>
  <c r="N435" i="9"/>
  <c r="O435" i="9" s="1"/>
  <c r="Q435" i="9" s="1"/>
  <c r="P434" i="9"/>
  <c r="N434" i="9"/>
  <c r="O434" i="9" s="1"/>
  <c r="Q434" i="9" s="1"/>
  <c r="P433" i="9"/>
  <c r="N433" i="9"/>
  <c r="O433" i="9" s="1"/>
  <c r="Q433" i="9" s="1"/>
  <c r="P432" i="9"/>
  <c r="N432" i="9"/>
  <c r="O432" i="9" s="1"/>
  <c r="Q432" i="9" s="1"/>
  <c r="P431" i="9"/>
  <c r="N431" i="9"/>
  <c r="O431" i="9" s="1"/>
  <c r="Q431" i="9" s="1"/>
  <c r="P430" i="9"/>
  <c r="N430" i="9"/>
  <c r="O430" i="9" s="1"/>
  <c r="Q430" i="9" s="1"/>
  <c r="P429" i="9"/>
  <c r="N429" i="9"/>
  <c r="O429" i="9" s="1"/>
  <c r="Q429" i="9" s="1"/>
  <c r="P428" i="9"/>
  <c r="N428" i="9"/>
  <c r="O428" i="9" s="1"/>
  <c r="Q428" i="9" s="1"/>
  <c r="P427" i="9"/>
  <c r="N427" i="9"/>
  <c r="O427" i="9" s="1"/>
  <c r="Q427" i="9" s="1"/>
  <c r="P426" i="9"/>
  <c r="N426" i="9"/>
  <c r="O426" i="9" s="1"/>
  <c r="Q426" i="9" s="1"/>
  <c r="P425" i="9"/>
  <c r="N425" i="9"/>
  <c r="O425" i="9" s="1"/>
  <c r="Q425" i="9" s="1"/>
  <c r="P424" i="9"/>
  <c r="N424" i="9"/>
  <c r="O424" i="9" s="1"/>
  <c r="Q424" i="9" s="1"/>
  <c r="P423" i="9"/>
  <c r="N423" i="9"/>
  <c r="O423" i="9" s="1"/>
  <c r="Q423" i="9" s="1"/>
  <c r="P422" i="9"/>
  <c r="N422" i="9"/>
  <c r="O422" i="9" s="1"/>
  <c r="Q422" i="9" s="1"/>
  <c r="P421" i="9"/>
  <c r="N421" i="9"/>
  <c r="O421" i="9" s="1"/>
  <c r="Q421" i="9" s="1"/>
  <c r="P420" i="9"/>
  <c r="N420" i="9"/>
  <c r="O420" i="9" s="1"/>
  <c r="Q420" i="9" s="1"/>
  <c r="P419" i="9"/>
  <c r="N419" i="9"/>
  <c r="O419" i="9" s="1"/>
  <c r="Q419" i="9" s="1"/>
  <c r="P418" i="9"/>
  <c r="N418" i="9"/>
  <c r="O418" i="9" s="1"/>
  <c r="Q418" i="9" s="1"/>
  <c r="P417" i="9"/>
  <c r="N417" i="9"/>
  <c r="O417" i="9" s="1"/>
  <c r="Q417" i="9" s="1"/>
  <c r="P416" i="9"/>
  <c r="N416" i="9"/>
  <c r="O416" i="9" s="1"/>
  <c r="Q416" i="9" s="1"/>
  <c r="N415" i="9"/>
  <c r="O415" i="9" s="1"/>
  <c r="P414" i="9"/>
  <c r="N414" i="9"/>
  <c r="O414" i="9" s="1"/>
  <c r="Q414" i="9" s="1"/>
  <c r="P413" i="9"/>
  <c r="N413" i="9"/>
  <c r="O413" i="9" s="1"/>
  <c r="Q413" i="9" s="1"/>
  <c r="P412" i="9"/>
  <c r="N412" i="9"/>
  <c r="O412" i="9" s="1"/>
  <c r="Q412" i="9" s="1"/>
  <c r="P411" i="9"/>
  <c r="N411" i="9"/>
  <c r="O411" i="9" s="1"/>
  <c r="Q411" i="9" s="1"/>
  <c r="P410" i="9"/>
  <c r="N410" i="9"/>
  <c r="O410" i="9" s="1"/>
  <c r="Q410" i="9" s="1"/>
  <c r="P409" i="9"/>
  <c r="N409" i="9"/>
  <c r="O409" i="9" s="1"/>
  <c r="Q409" i="9" s="1"/>
  <c r="P408" i="9"/>
  <c r="N408" i="9"/>
  <c r="O408" i="9" s="1"/>
  <c r="Q408" i="9" s="1"/>
  <c r="P407" i="9"/>
  <c r="N407" i="9"/>
  <c r="O407" i="9" s="1"/>
  <c r="Q407" i="9" s="1"/>
  <c r="P406" i="9"/>
  <c r="N406" i="9"/>
  <c r="O406" i="9" s="1"/>
  <c r="Q406" i="9" s="1"/>
  <c r="P405" i="9"/>
  <c r="N405" i="9"/>
  <c r="O405" i="9" s="1"/>
  <c r="Q405" i="9" s="1"/>
  <c r="P404" i="9"/>
  <c r="N404" i="9"/>
  <c r="O404" i="9" s="1"/>
  <c r="Q404" i="9" s="1"/>
  <c r="P403" i="9"/>
  <c r="N403" i="9"/>
  <c r="O403" i="9" s="1"/>
  <c r="Q403" i="9" s="1"/>
  <c r="P402" i="9"/>
  <c r="N402" i="9"/>
  <c r="O402" i="9" s="1"/>
  <c r="Q402" i="9" s="1"/>
  <c r="P401" i="9"/>
  <c r="N401" i="9"/>
  <c r="O401" i="9" s="1"/>
  <c r="Q401" i="9" s="1"/>
  <c r="P400" i="9"/>
  <c r="N400" i="9"/>
  <c r="O400" i="9" s="1"/>
  <c r="Q400" i="9" s="1"/>
  <c r="P399" i="9"/>
  <c r="N399" i="9"/>
  <c r="O399" i="9" s="1"/>
  <c r="Q399" i="9" s="1"/>
  <c r="P398" i="9"/>
  <c r="N398" i="9"/>
  <c r="O398" i="9" s="1"/>
  <c r="Q398" i="9" s="1"/>
  <c r="P397" i="9"/>
  <c r="N397" i="9"/>
  <c r="O397" i="9" s="1"/>
  <c r="Q397" i="9" s="1"/>
  <c r="P396" i="9"/>
  <c r="N396" i="9"/>
  <c r="O396" i="9" s="1"/>
  <c r="Q396" i="9" s="1"/>
  <c r="P395" i="9"/>
  <c r="N395" i="9"/>
  <c r="O395" i="9" s="1"/>
  <c r="Q395" i="9" s="1"/>
  <c r="P394" i="9"/>
  <c r="N394" i="9"/>
  <c r="O394" i="9" s="1"/>
  <c r="Q394" i="9" s="1"/>
  <c r="P393" i="9"/>
  <c r="N393" i="9"/>
  <c r="O393" i="9" s="1"/>
  <c r="Q393" i="9" s="1"/>
  <c r="P392" i="9"/>
  <c r="N392" i="9"/>
  <c r="O392" i="9" s="1"/>
  <c r="Q392" i="9" s="1"/>
  <c r="P391" i="9"/>
  <c r="N391" i="9"/>
  <c r="O391" i="9" s="1"/>
  <c r="Q391" i="9" s="1"/>
  <c r="P390" i="9"/>
  <c r="N390" i="9"/>
  <c r="O390" i="9" s="1"/>
  <c r="Q390" i="9" s="1"/>
  <c r="P389" i="9"/>
  <c r="N389" i="9"/>
  <c r="O389" i="9" s="1"/>
  <c r="Q389" i="9" s="1"/>
  <c r="P388" i="9"/>
  <c r="N388" i="9"/>
  <c r="O388" i="9" s="1"/>
  <c r="Q388" i="9" s="1"/>
  <c r="P387" i="9"/>
  <c r="N387" i="9"/>
  <c r="O387" i="9" s="1"/>
  <c r="Q387" i="9" s="1"/>
  <c r="P386" i="9"/>
  <c r="N386" i="9"/>
  <c r="O386" i="9" s="1"/>
  <c r="Q386" i="9" s="1"/>
  <c r="P385" i="9"/>
  <c r="N385" i="9"/>
  <c r="O385" i="9" s="1"/>
  <c r="Q385" i="9" s="1"/>
  <c r="P384" i="9"/>
  <c r="N384" i="9"/>
  <c r="O384" i="9" s="1"/>
  <c r="Q384" i="9" s="1"/>
  <c r="P383" i="9"/>
  <c r="N383" i="9"/>
  <c r="O383" i="9" s="1"/>
  <c r="Q383" i="9" s="1"/>
  <c r="P382" i="9"/>
  <c r="N382" i="9"/>
  <c r="O382" i="9" s="1"/>
  <c r="Q382" i="9" s="1"/>
  <c r="P381" i="9"/>
  <c r="N381" i="9"/>
  <c r="O381" i="9" s="1"/>
  <c r="Q381" i="9" s="1"/>
  <c r="P380" i="9"/>
  <c r="N380" i="9"/>
  <c r="O380" i="9" s="1"/>
  <c r="Q380" i="9" s="1"/>
  <c r="P379" i="9"/>
  <c r="N379" i="9"/>
  <c r="O379" i="9" s="1"/>
  <c r="Q379" i="9" s="1"/>
  <c r="P378" i="9"/>
  <c r="N378" i="9"/>
  <c r="O378" i="9" s="1"/>
  <c r="Q378" i="9" s="1"/>
  <c r="P377" i="9"/>
  <c r="N377" i="9"/>
  <c r="O377" i="9" s="1"/>
  <c r="Q377" i="9" s="1"/>
  <c r="P376" i="9"/>
  <c r="N376" i="9"/>
  <c r="O376" i="9" s="1"/>
  <c r="Q376" i="9" s="1"/>
  <c r="P375" i="9"/>
  <c r="N375" i="9"/>
  <c r="O375" i="9" s="1"/>
  <c r="Q375" i="9" s="1"/>
  <c r="P374" i="9"/>
  <c r="N374" i="9"/>
  <c r="O374" i="9" s="1"/>
  <c r="Q374" i="9" s="1"/>
  <c r="P373" i="9"/>
  <c r="N373" i="9"/>
  <c r="O373" i="9" s="1"/>
  <c r="Q373" i="9" s="1"/>
  <c r="P372" i="9"/>
  <c r="N372" i="9"/>
  <c r="O372" i="9" s="1"/>
  <c r="Q372" i="9" s="1"/>
  <c r="P371" i="9"/>
  <c r="N371" i="9"/>
  <c r="O371" i="9" s="1"/>
  <c r="Q371" i="9" s="1"/>
  <c r="P370" i="9"/>
  <c r="N370" i="9"/>
  <c r="O370" i="9" s="1"/>
  <c r="Q370" i="9" s="1"/>
  <c r="P369" i="9"/>
  <c r="N369" i="9"/>
  <c r="O369" i="9" s="1"/>
  <c r="Q369" i="9" s="1"/>
  <c r="P368" i="9"/>
  <c r="N368" i="9"/>
  <c r="O368" i="9" s="1"/>
  <c r="Q368" i="9" s="1"/>
  <c r="P367" i="9"/>
  <c r="N367" i="9"/>
  <c r="O367" i="9" s="1"/>
  <c r="Q367" i="9" s="1"/>
  <c r="P366" i="9"/>
  <c r="N366" i="9"/>
  <c r="O366" i="9" s="1"/>
  <c r="Q366" i="9" s="1"/>
  <c r="P365" i="9"/>
  <c r="N365" i="9"/>
  <c r="O365" i="9" s="1"/>
  <c r="Q365" i="9" s="1"/>
  <c r="P364" i="9"/>
  <c r="N364" i="9"/>
  <c r="O364" i="9" s="1"/>
  <c r="Q364" i="9" s="1"/>
  <c r="P363" i="9"/>
  <c r="N363" i="9"/>
  <c r="O363" i="9" s="1"/>
  <c r="Q363" i="9" s="1"/>
  <c r="P362" i="9"/>
  <c r="N362" i="9"/>
  <c r="O362" i="9" s="1"/>
  <c r="Q362" i="9" s="1"/>
  <c r="P361" i="9"/>
  <c r="N361" i="9"/>
  <c r="O361" i="9" s="1"/>
  <c r="Q361" i="9" s="1"/>
  <c r="P360" i="9"/>
  <c r="N360" i="9"/>
  <c r="O360" i="9" s="1"/>
  <c r="Q360" i="9" s="1"/>
  <c r="P359" i="9"/>
  <c r="N359" i="9"/>
  <c r="O359" i="9" s="1"/>
  <c r="Q359" i="9" s="1"/>
  <c r="P358" i="9"/>
  <c r="N358" i="9"/>
  <c r="O358" i="9" s="1"/>
  <c r="Q358" i="9" s="1"/>
  <c r="P357" i="9"/>
  <c r="N357" i="9"/>
  <c r="O357" i="9" s="1"/>
  <c r="Q357" i="9" s="1"/>
  <c r="P356" i="9"/>
  <c r="N356" i="9"/>
  <c r="O356" i="9" s="1"/>
  <c r="Q356" i="9" s="1"/>
  <c r="P355" i="9"/>
  <c r="N355" i="9"/>
  <c r="O355" i="9" s="1"/>
  <c r="Q355" i="9" s="1"/>
  <c r="P354" i="9"/>
  <c r="N354" i="9"/>
  <c r="O354" i="9" s="1"/>
  <c r="Q354" i="9" s="1"/>
  <c r="P353" i="9"/>
  <c r="N353" i="9"/>
  <c r="O353" i="9" s="1"/>
  <c r="Q353" i="9" s="1"/>
  <c r="P352" i="9"/>
  <c r="N352" i="9"/>
  <c r="O352" i="9" s="1"/>
  <c r="Q352" i="9" s="1"/>
  <c r="P351" i="9"/>
  <c r="N351" i="9"/>
  <c r="O351" i="9" s="1"/>
  <c r="Q351" i="9" s="1"/>
  <c r="P350" i="9"/>
  <c r="N350" i="9"/>
  <c r="O350" i="9" s="1"/>
  <c r="Q350" i="9" s="1"/>
  <c r="P349" i="9"/>
  <c r="N349" i="9"/>
  <c r="O349" i="9" s="1"/>
  <c r="Q349" i="9" s="1"/>
  <c r="P348" i="9"/>
  <c r="N348" i="9"/>
  <c r="O348" i="9" s="1"/>
  <c r="Q348" i="9" s="1"/>
  <c r="P347" i="9"/>
  <c r="N347" i="9"/>
  <c r="O347" i="9" s="1"/>
  <c r="Q347" i="9" s="1"/>
  <c r="P346" i="9"/>
  <c r="N346" i="9"/>
  <c r="O346" i="9" s="1"/>
  <c r="Q346" i="9" s="1"/>
  <c r="P345" i="9"/>
  <c r="N345" i="9"/>
  <c r="O345" i="9" s="1"/>
  <c r="Q345" i="9" s="1"/>
  <c r="P344" i="9"/>
  <c r="N344" i="9"/>
  <c r="O344" i="9" s="1"/>
  <c r="Q344" i="9" s="1"/>
  <c r="P343" i="9"/>
  <c r="N343" i="9"/>
  <c r="O343" i="9" s="1"/>
  <c r="Q343" i="9" s="1"/>
  <c r="P342" i="9"/>
  <c r="N342" i="9"/>
  <c r="O342" i="9" s="1"/>
  <c r="Q342" i="9" s="1"/>
  <c r="P341" i="9"/>
  <c r="N341" i="9"/>
  <c r="O341" i="9" s="1"/>
  <c r="Q341" i="9" s="1"/>
  <c r="P340" i="9"/>
  <c r="N340" i="9"/>
  <c r="O340" i="9" s="1"/>
  <c r="Q340" i="9" s="1"/>
  <c r="P339" i="9"/>
  <c r="N339" i="9"/>
  <c r="O339" i="9" s="1"/>
  <c r="Q339" i="9" s="1"/>
  <c r="P338" i="9"/>
  <c r="N338" i="9"/>
  <c r="O338" i="9" s="1"/>
  <c r="Q338" i="9" s="1"/>
  <c r="P337" i="9"/>
  <c r="N337" i="9"/>
  <c r="O337" i="9" s="1"/>
  <c r="Q337" i="9" s="1"/>
  <c r="P336" i="9"/>
  <c r="N336" i="9"/>
  <c r="O336" i="9" s="1"/>
  <c r="Q336" i="9" s="1"/>
  <c r="P335" i="9"/>
  <c r="N335" i="9"/>
  <c r="O335" i="9" s="1"/>
  <c r="Q335" i="9" s="1"/>
  <c r="P334" i="9"/>
  <c r="N334" i="9"/>
  <c r="O334" i="9" s="1"/>
  <c r="Q334" i="9" s="1"/>
  <c r="P333" i="9"/>
  <c r="N333" i="9"/>
  <c r="O333" i="9" s="1"/>
  <c r="Q333" i="9" s="1"/>
  <c r="P332" i="9"/>
  <c r="N332" i="9"/>
  <c r="O332" i="9" s="1"/>
  <c r="Q332" i="9" s="1"/>
  <c r="P331" i="9"/>
  <c r="N331" i="9"/>
  <c r="O331" i="9" s="1"/>
  <c r="Q331" i="9" s="1"/>
  <c r="P330" i="9"/>
  <c r="N330" i="9"/>
  <c r="O330" i="9" s="1"/>
  <c r="Q330" i="9" s="1"/>
  <c r="P329" i="9"/>
  <c r="N329" i="9"/>
  <c r="O329" i="9" s="1"/>
  <c r="Q329" i="9" s="1"/>
  <c r="P328" i="9"/>
  <c r="N328" i="9"/>
  <c r="O328" i="9" s="1"/>
  <c r="Q328" i="9" s="1"/>
  <c r="P327" i="9"/>
  <c r="N327" i="9"/>
  <c r="O327" i="9" s="1"/>
  <c r="Q327" i="9" s="1"/>
  <c r="P326" i="9"/>
  <c r="N326" i="9"/>
  <c r="O326" i="9" s="1"/>
  <c r="Q326" i="9" s="1"/>
  <c r="P822" i="9"/>
  <c r="N822" i="9"/>
  <c r="O822" i="9" s="1"/>
  <c r="Q822" i="9" s="1"/>
  <c r="P821" i="9"/>
  <c r="N821" i="9"/>
  <c r="O821" i="9" s="1"/>
  <c r="Q821" i="9" s="1"/>
  <c r="P820" i="9"/>
  <c r="N820" i="9"/>
  <c r="O820" i="9" s="1"/>
  <c r="Q820" i="9" s="1"/>
  <c r="P819" i="9"/>
  <c r="N819" i="9"/>
  <c r="O819" i="9" s="1"/>
  <c r="Q819" i="9" s="1"/>
  <c r="P818" i="9"/>
  <c r="N818" i="9"/>
  <c r="O818" i="9" s="1"/>
  <c r="Q818" i="9" s="1"/>
  <c r="P817" i="9"/>
  <c r="N817" i="9"/>
  <c r="O817" i="9" s="1"/>
  <c r="Q817" i="9" s="1"/>
  <c r="P816" i="9"/>
  <c r="N816" i="9"/>
  <c r="O816" i="9" s="1"/>
  <c r="Q816" i="9" s="1"/>
  <c r="P815" i="9"/>
  <c r="N815" i="9"/>
  <c r="O815" i="9" s="1"/>
  <c r="Q815" i="9" s="1"/>
  <c r="P814" i="9"/>
  <c r="N814" i="9"/>
  <c r="O814" i="9" s="1"/>
  <c r="Q814" i="9" s="1"/>
  <c r="P813" i="9"/>
  <c r="N813" i="9"/>
  <c r="O813" i="9" s="1"/>
  <c r="Q813" i="9" s="1"/>
  <c r="P812" i="9"/>
  <c r="N812" i="9"/>
  <c r="O812" i="9" s="1"/>
  <c r="Q812" i="9" s="1"/>
  <c r="P811" i="9"/>
  <c r="N811" i="9"/>
  <c r="O811" i="9" s="1"/>
  <c r="Q811" i="9" s="1"/>
  <c r="P810" i="9"/>
  <c r="N810" i="9"/>
  <c r="O810" i="9" s="1"/>
  <c r="Q810" i="9" s="1"/>
  <c r="P809" i="9"/>
  <c r="N809" i="9"/>
  <c r="O809" i="9" s="1"/>
  <c r="Q809" i="9" s="1"/>
  <c r="P808" i="9"/>
  <c r="N808" i="9"/>
  <c r="O808" i="9" s="1"/>
  <c r="Q808" i="9" s="1"/>
  <c r="P807" i="9"/>
  <c r="N807" i="9"/>
  <c r="O807" i="9" s="1"/>
  <c r="Q807" i="9" s="1"/>
  <c r="P796" i="9"/>
  <c r="N796" i="9"/>
  <c r="O796" i="9" s="1"/>
  <c r="Q796" i="9" s="1"/>
  <c r="P795" i="9"/>
  <c r="N795" i="9"/>
  <c r="O795" i="9" s="1"/>
  <c r="Q795" i="9" s="1"/>
  <c r="P794" i="9"/>
  <c r="N794" i="9"/>
  <c r="O794" i="9" s="1"/>
  <c r="Q794" i="9" s="1"/>
  <c r="P793" i="9"/>
  <c r="N793" i="9"/>
  <c r="O793" i="9" s="1"/>
  <c r="Q793" i="9" s="1"/>
  <c r="P792" i="9"/>
  <c r="N792" i="9"/>
  <c r="O792" i="9" s="1"/>
  <c r="Q792" i="9" s="1"/>
  <c r="P791" i="9"/>
  <c r="N791" i="9"/>
  <c r="O791" i="9" s="1"/>
  <c r="Q791" i="9" s="1"/>
  <c r="P790" i="9"/>
  <c r="N790" i="9"/>
  <c r="O790" i="9" s="1"/>
  <c r="Q790" i="9" s="1"/>
  <c r="P789" i="9"/>
  <c r="N789" i="9"/>
  <c r="O789" i="9" s="1"/>
  <c r="Q789" i="9" s="1"/>
  <c r="P788" i="9"/>
  <c r="N788" i="9"/>
  <c r="O788" i="9" s="1"/>
  <c r="Q788" i="9" s="1"/>
  <c r="P787" i="9"/>
  <c r="N787" i="9"/>
  <c r="O787" i="9" s="1"/>
  <c r="Q787" i="9" s="1"/>
  <c r="P786" i="9"/>
  <c r="N786" i="9"/>
  <c r="O786" i="9" s="1"/>
  <c r="Q786" i="9" s="1"/>
  <c r="P785" i="9"/>
  <c r="N785" i="9"/>
  <c r="O785" i="9" s="1"/>
  <c r="Q785" i="9" s="1"/>
  <c r="P784" i="9"/>
  <c r="N784" i="9"/>
  <c r="O784" i="9" s="1"/>
  <c r="Q784" i="9" s="1"/>
  <c r="P783" i="9"/>
  <c r="N783" i="9"/>
  <c r="O783" i="9" s="1"/>
  <c r="Q783" i="9" s="1"/>
  <c r="P782" i="9"/>
  <c r="N782" i="9"/>
  <c r="O782" i="9" s="1"/>
  <c r="Q782" i="9" s="1"/>
  <c r="P781" i="9"/>
  <c r="N781" i="9"/>
  <c r="O781" i="9" s="1"/>
  <c r="Q781" i="9" s="1"/>
  <c r="P780" i="9"/>
  <c r="N780" i="9"/>
  <c r="O780" i="9" s="1"/>
  <c r="Q780" i="9" s="1"/>
  <c r="P779" i="9"/>
  <c r="N779" i="9"/>
  <c r="O779" i="9" s="1"/>
  <c r="Q779" i="9" s="1"/>
  <c r="P778" i="9"/>
  <c r="N778" i="9"/>
  <c r="O778" i="9" s="1"/>
  <c r="Q778" i="9" s="1"/>
  <c r="P777" i="9"/>
  <c r="N777" i="9"/>
  <c r="O777" i="9" s="1"/>
  <c r="Q777" i="9" s="1"/>
  <c r="P776" i="9"/>
  <c r="N776" i="9"/>
  <c r="O776" i="9" s="1"/>
  <c r="Q776" i="9" s="1"/>
  <c r="P775" i="9"/>
  <c r="N775" i="9"/>
  <c r="O775" i="9" s="1"/>
  <c r="Q775" i="9" s="1"/>
  <c r="P774" i="9"/>
  <c r="N774" i="9"/>
  <c r="O774" i="9" s="1"/>
  <c r="Q774" i="9" s="1"/>
  <c r="P773" i="9"/>
  <c r="N773" i="9"/>
  <c r="O773" i="9" s="1"/>
  <c r="Q773" i="9" s="1"/>
  <c r="P772" i="9"/>
  <c r="N772" i="9"/>
  <c r="O772" i="9" s="1"/>
  <c r="Q772" i="9" s="1"/>
  <c r="P771" i="9"/>
  <c r="N771" i="9"/>
  <c r="O771" i="9" s="1"/>
  <c r="Q771" i="9" s="1"/>
  <c r="P770" i="9"/>
  <c r="N770" i="9"/>
  <c r="O770" i="9" s="1"/>
  <c r="Q770" i="9" s="1"/>
  <c r="P769" i="9"/>
  <c r="N769" i="9"/>
  <c r="O769" i="9" s="1"/>
  <c r="Q769" i="9" s="1"/>
  <c r="P768" i="9"/>
  <c r="N768" i="9"/>
  <c r="O768" i="9" s="1"/>
  <c r="Q768" i="9" s="1"/>
  <c r="P767" i="9"/>
  <c r="N767" i="9"/>
  <c r="O767" i="9" s="1"/>
  <c r="Q767" i="9" s="1"/>
  <c r="P766" i="9"/>
  <c r="N766" i="9"/>
  <c r="O766" i="9" s="1"/>
  <c r="Q766" i="9" s="1"/>
  <c r="P765" i="9"/>
  <c r="N765" i="9"/>
  <c r="O765" i="9" s="1"/>
  <c r="Q765" i="9" s="1"/>
  <c r="P724" i="9"/>
  <c r="N724" i="9"/>
  <c r="O724" i="9" s="1"/>
  <c r="Q724" i="9" s="1"/>
  <c r="P650" i="9"/>
  <c r="N650" i="9"/>
  <c r="O650" i="9" s="1"/>
  <c r="Q650" i="9" s="1"/>
  <c r="P649" i="9"/>
  <c r="N649" i="9"/>
  <c r="O649" i="9" s="1"/>
  <c r="Q649" i="9" s="1"/>
  <c r="P648" i="9"/>
  <c r="N648" i="9"/>
  <c r="O648" i="9" s="1"/>
  <c r="Q648" i="9" s="1"/>
  <c r="P647" i="9"/>
  <c r="N647" i="9"/>
  <c r="O647" i="9" s="1"/>
  <c r="Q647" i="9" s="1"/>
  <c r="P646" i="9"/>
  <c r="N646" i="9"/>
  <c r="O646" i="9" s="1"/>
  <c r="Q646" i="9" s="1"/>
  <c r="P645" i="9"/>
  <c r="N645" i="9"/>
  <c r="O645" i="9" s="1"/>
  <c r="Q645" i="9" s="1"/>
  <c r="P644" i="9"/>
  <c r="N644" i="9"/>
  <c r="O644" i="9" s="1"/>
  <c r="Q644" i="9" s="1"/>
  <c r="P643" i="9"/>
  <c r="N643" i="9"/>
  <c r="O643" i="9" s="1"/>
  <c r="Q643" i="9" s="1"/>
  <c r="P642" i="9"/>
  <c r="N642" i="9"/>
  <c r="O642" i="9" s="1"/>
  <c r="Q642" i="9" s="1"/>
  <c r="P641" i="9"/>
  <c r="N641" i="9"/>
  <c r="O641" i="9" s="1"/>
  <c r="Q641" i="9" s="1"/>
  <c r="P640" i="9"/>
  <c r="N640" i="9"/>
  <c r="O640" i="9" s="1"/>
  <c r="Q640" i="9" s="1"/>
  <c r="P639" i="9"/>
  <c r="N639" i="9"/>
  <c r="O639" i="9" s="1"/>
  <c r="Q639" i="9" s="1"/>
  <c r="P638" i="9"/>
  <c r="N638" i="9"/>
  <c r="O638" i="9" s="1"/>
  <c r="Q638" i="9" s="1"/>
  <c r="P637" i="9"/>
  <c r="N637" i="9"/>
  <c r="O637" i="9" s="1"/>
  <c r="Q637" i="9" s="1"/>
  <c r="P636" i="9"/>
  <c r="N636" i="9"/>
  <c r="O636" i="9" s="1"/>
  <c r="Q636" i="9" s="1"/>
  <c r="P635" i="9"/>
  <c r="N635" i="9"/>
  <c r="O635" i="9" s="1"/>
  <c r="Q635" i="9" s="1"/>
  <c r="P634" i="9"/>
  <c r="N634" i="9"/>
  <c r="O634" i="9" s="1"/>
  <c r="Q634" i="9" s="1"/>
  <c r="P633" i="9"/>
  <c r="N633" i="9"/>
  <c r="O633" i="9" s="1"/>
  <c r="Q633" i="9" s="1"/>
  <c r="P632" i="9"/>
  <c r="N632" i="9"/>
  <c r="O632" i="9" s="1"/>
  <c r="Q632" i="9" s="1"/>
  <c r="P631" i="9"/>
  <c r="N631" i="9"/>
  <c r="O631" i="9" s="1"/>
  <c r="Q631" i="9" s="1"/>
  <c r="P630" i="9"/>
  <c r="N630" i="9"/>
  <c r="O630" i="9" s="1"/>
  <c r="Q630" i="9" s="1"/>
  <c r="P629" i="9"/>
  <c r="N629" i="9"/>
  <c r="O629" i="9" s="1"/>
  <c r="Q629" i="9" s="1"/>
  <c r="P628" i="9"/>
  <c r="N628" i="9"/>
  <c r="O628" i="9" s="1"/>
  <c r="Q628" i="9" s="1"/>
  <c r="P627" i="9"/>
  <c r="N627" i="9"/>
  <c r="O627" i="9" s="1"/>
  <c r="Q627" i="9" s="1"/>
  <c r="P626" i="9"/>
  <c r="N626" i="9"/>
  <c r="O626" i="9" s="1"/>
  <c r="Q626" i="9" s="1"/>
  <c r="P625" i="9"/>
  <c r="N625" i="9"/>
  <c r="O625" i="9" s="1"/>
  <c r="Q625" i="9" s="1"/>
  <c r="P624" i="9"/>
  <c r="N624" i="9"/>
  <c r="O624" i="9" s="1"/>
  <c r="Q624" i="9" s="1"/>
  <c r="P623" i="9"/>
  <c r="N623" i="9"/>
  <c r="O623" i="9" s="1"/>
  <c r="Q623" i="9" s="1"/>
  <c r="P622" i="9"/>
  <c r="N622" i="9"/>
  <c r="O622" i="9" s="1"/>
  <c r="Q622" i="9" s="1"/>
  <c r="P621" i="9"/>
  <c r="N621" i="9"/>
  <c r="O621" i="9" s="1"/>
  <c r="Q621" i="9" s="1"/>
  <c r="P620" i="9"/>
  <c r="N620" i="9"/>
  <c r="O620" i="9" s="1"/>
  <c r="Q620" i="9" s="1"/>
  <c r="P619" i="9"/>
  <c r="N619" i="9"/>
  <c r="O619" i="9" s="1"/>
  <c r="Q619" i="9" s="1"/>
  <c r="P618" i="9"/>
  <c r="N618" i="9"/>
  <c r="O618" i="9" s="1"/>
  <c r="Q618" i="9" s="1"/>
  <c r="P617" i="9"/>
  <c r="N617" i="9"/>
  <c r="O617" i="9" s="1"/>
  <c r="Q617" i="9" s="1"/>
  <c r="P616" i="9"/>
  <c r="N616" i="9"/>
  <c r="O616" i="9" s="1"/>
  <c r="Q616" i="9" s="1"/>
  <c r="P615" i="9"/>
  <c r="N615" i="9"/>
  <c r="O615" i="9" s="1"/>
  <c r="Q615" i="9" s="1"/>
  <c r="P614" i="9"/>
  <c r="N614" i="9"/>
  <c r="O614" i="9" s="1"/>
  <c r="Q614" i="9" s="1"/>
  <c r="P613" i="9"/>
  <c r="N613" i="9"/>
  <c r="O613" i="9" s="1"/>
  <c r="Q613" i="9" s="1"/>
  <c r="P612" i="9"/>
  <c r="N612" i="9"/>
  <c r="O612" i="9" s="1"/>
  <c r="Q612" i="9" s="1"/>
  <c r="P537" i="9"/>
  <c r="N537" i="9"/>
  <c r="O537" i="9" s="1"/>
  <c r="Q537" i="9" s="1"/>
  <c r="P536" i="9"/>
  <c r="N536" i="9"/>
  <c r="O536" i="9" s="1"/>
  <c r="Q536" i="9" s="1"/>
  <c r="P535" i="9"/>
  <c r="N535" i="9"/>
  <c r="O535" i="9" s="1"/>
  <c r="Q535" i="9" s="1"/>
  <c r="P534" i="9"/>
  <c r="N534" i="9"/>
  <c r="O534" i="9" s="1"/>
  <c r="Q534" i="9" s="1"/>
  <c r="P533" i="9"/>
  <c r="N533" i="9"/>
  <c r="O533" i="9" s="1"/>
  <c r="Q533" i="9" s="1"/>
  <c r="P532" i="9"/>
  <c r="N532" i="9"/>
  <c r="O532" i="9" s="1"/>
  <c r="Q532" i="9" s="1"/>
  <c r="P531" i="9"/>
  <c r="N531" i="9"/>
  <c r="O531" i="9" s="1"/>
  <c r="Q531" i="9" s="1"/>
  <c r="P530" i="9"/>
  <c r="N530" i="9"/>
  <c r="O530" i="9" s="1"/>
  <c r="Q530" i="9" s="1"/>
  <c r="P529" i="9"/>
  <c r="N529" i="9"/>
  <c r="O529" i="9" s="1"/>
  <c r="Q529" i="9" s="1"/>
  <c r="P528" i="9"/>
  <c r="N528" i="9"/>
  <c r="O528" i="9" s="1"/>
  <c r="Q528" i="9" s="1"/>
  <c r="P527" i="9"/>
  <c r="N527" i="9"/>
  <c r="O527" i="9" s="1"/>
  <c r="Q527" i="9" s="1"/>
  <c r="P526" i="9"/>
  <c r="N526" i="9"/>
  <c r="O526" i="9" s="1"/>
  <c r="Q526" i="9" s="1"/>
  <c r="P525" i="9"/>
  <c r="N525" i="9"/>
  <c r="O525" i="9" s="1"/>
  <c r="Q525" i="9" s="1"/>
  <c r="P524" i="9"/>
  <c r="N524" i="9"/>
  <c r="O524" i="9" s="1"/>
  <c r="Q524" i="9" s="1"/>
  <c r="P486" i="9"/>
  <c r="N486" i="9"/>
  <c r="O486" i="9" s="1"/>
  <c r="Q486" i="9" s="1"/>
  <c r="P485" i="9"/>
  <c r="N485" i="9"/>
  <c r="O485" i="9" s="1"/>
  <c r="Q485" i="9" s="1"/>
  <c r="P316" i="9"/>
  <c r="N316" i="9"/>
  <c r="O316" i="9" s="1"/>
  <c r="Q316" i="9" s="1"/>
  <c r="P315" i="9"/>
  <c r="N315" i="9"/>
  <c r="O315" i="9" s="1"/>
  <c r="Q315" i="9" s="1"/>
  <c r="P314" i="9"/>
  <c r="N314" i="9"/>
  <c r="O314" i="9" s="1"/>
  <c r="Q314" i="9" s="1"/>
  <c r="P313" i="9"/>
  <c r="N313" i="9"/>
  <c r="O313" i="9" s="1"/>
  <c r="Q313" i="9" s="1"/>
  <c r="P312" i="9"/>
  <c r="N312" i="9"/>
  <c r="O312" i="9" s="1"/>
  <c r="Q312" i="9" s="1"/>
  <c r="P311" i="9"/>
  <c r="N311" i="9"/>
  <c r="O311" i="9" s="1"/>
  <c r="Q311" i="9" s="1"/>
  <c r="P310" i="9"/>
  <c r="N310" i="9"/>
  <c r="O310" i="9" s="1"/>
  <c r="Q310" i="9" s="1"/>
  <c r="P309" i="9"/>
  <c r="N309" i="9"/>
  <c r="O309" i="9" s="1"/>
  <c r="Q309" i="9" s="1"/>
  <c r="P308" i="9"/>
  <c r="N308" i="9"/>
  <c r="O308" i="9" s="1"/>
  <c r="Q308" i="9" s="1"/>
  <c r="P307" i="9"/>
  <c r="N307" i="9"/>
  <c r="O307" i="9" s="1"/>
  <c r="Q307" i="9" s="1"/>
  <c r="P306" i="9"/>
  <c r="N306" i="9"/>
  <c r="O306" i="9" s="1"/>
  <c r="Q306" i="9" s="1"/>
  <c r="P305" i="9"/>
  <c r="N305" i="9"/>
  <c r="O305" i="9" s="1"/>
  <c r="Q305" i="9" s="1"/>
  <c r="P304" i="9"/>
  <c r="N304" i="9"/>
  <c r="O304" i="9" s="1"/>
  <c r="Q304" i="9" s="1"/>
  <c r="P303" i="9"/>
  <c r="N303" i="9"/>
  <c r="O303" i="9" s="1"/>
  <c r="Q303" i="9" s="1"/>
  <c r="P302" i="9"/>
  <c r="N302" i="9"/>
  <c r="O302" i="9" s="1"/>
  <c r="Q302" i="9" s="1"/>
  <c r="P301" i="9"/>
  <c r="N301" i="9"/>
  <c r="O301" i="9" s="1"/>
  <c r="Q301" i="9" s="1"/>
  <c r="P300" i="9"/>
  <c r="N300" i="9"/>
  <c r="O300" i="9" s="1"/>
  <c r="Q300" i="9" s="1"/>
  <c r="P299" i="9"/>
  <c r="N299" i="9"/>
  <c r="O299" i="9" s="1"/>
  <c r="Q299" i="9" s="1"/>
  <c r="P298" i="9"/>
  <c r="N298" i="9"/>
  <c r="O298" i="9" s="1"/>
  <c r="Q298" i="9" s="1"/>
  <c r="P297" i="9"/>
  <c r="N297" i="9"/>
  <c r="O297" i="9" s="1"/>
  <c r="Q297" i="9" s="1"/>
  <c r="P203" i="9"/>
  <c r="N203" i="9"/>
  <c r="O203" i="9" s="1"/>
  <c r="Q203" i="9" s="1"/>
  <c r="P202" i="9"/>
  <c r="N202" i="9"/>
  <c r="O202" i="9" s="1"/>
  <c r="Q202" i="9" s="1"/>
  <c r="P201" i="9"/>
  <c r="N201" i="9"/>
  <c r="O201" i="9" s="1"/>
  <c r="Q201" i="9" s="1"/>
  <c r="P200" i="9"/>
  <c r="N200" i="9"/>
  <c r="O200" i="9" s="1"/>
  <c r="Q200" i="9" s="1"/>
  <c r="P199" i="9"/>
  <c r="N199" i="9"/>
  <c r="O199" i="9" s="1"/>
  <c r="Q199" i="9" s="1"/>
  <c r="P198" i="9"/>
  <c r="N198" i="9"/>
  <c r="O198" i="9" s="1"/>
  <c r="Q198" i="9" s="1"/>
  <c r="P197" i="9"/>
  <c r="N197" i="9"/>
  <c r="O197" i="9" s="1"/>
  <c r="Q197" i="9" s="1"/>
  <c r="P196" i="9"/>
  <c r="N196" i="9"/>
  <c r="O196" i="9" s="1"/>
  <c r="Q196" i="9" s="1"/>
  <c r="P195" i="9"/>
  <c r="N195" i="9"/>
  <c r="O195" i="9" s="1"/>
  <c r="Q195" i="9" s="1"/>
  <c r="P194" i="9"/>
  <c r="N194" i="9"/>
  <c r="O194" i="9" s="1"/>
  <c r="Q194" i="9" s="1"/>
  <c r="P193" i="9"/>
  <c r="N193" i="9"/>
  <c r="O193" i="9" s="1"/>
  <c r="Q193" i="9" s="1"/>
  <c r="P192" i="9"/>
  <c r="N192" i="9"/>
  <c r="O192" i="9" s="1"/>
  <c r="Q192" i="9" s="1"/>
  <c r="P191" i="9"/>
  <c r="N191" i="9"/>
  <c r="O191" i="9" s="1"/>
  <c r="Q191" i="9" s="1"/>
  <c r="P190" i="9"/>
  <c r="N190" i="9"/>
  <c r="O190" i="9" s="1"/>
  <c r="Q190" i="9" s="1"/>
  <c r="P189" i="9"/>
  <c r="N189" i="9"/>
  <c r="O189" i="9" s="1"/>
  <c r="Q189" i="9" s="1"/>
  <c r="P188" i="9"/>
  <c r="N188" i="9"/>
  <c r="O188" i="9" s="1"/>
  <c r="Q188" i="9" s="1"/>
  <c r="P187" i="9"/>
  <c r="N187" i="9"/>
  <c r="O187" i="9" s="1"/>
  <c r="Q187" i="9" s="1"/>
  <c r="P186" i="9"/>
  <c r="N186" i="9"/>
  <c r="O186" i="9" s="1"/>
  <c r="Q186" i="9" s="1"/>
  <c r="P716" i="9" l="1"/>
  <c r="Q716" i="9"/>
  <c r="Q288" i="9"/>
  <c r="P288" i="9"/>
  <c r="Q415" i="9"/>
  <c r="Q467" i="9"/>
  <c r="P756" i="9"/>
  <c r="Q756" i="9"/>
  <c r="P797" i="9"/>
  <c r="Q797" i="9"/>
  <c r="P747" i="9"/>
  <c r="Q747" i="9"/>
  <c r="P77" i="9"/>
  <c r="N77" i="9"/>
  <c r="O77" i="9" s="1"/>
  <c r="Q77" i="9" s="1"/>
  <c r="P76" i="9"/>
  <c r="N76" i="9"/>
  <c r="O76" i="9" s="1"/>
  <c r="Q76" i="9" s="1"/>
  <c r="P75" i="9"/>
  <c r="N75" i="9"/>
  <c r="O75" i="9" s="1"/>
  <c r="Q75" i="9" s="1"/>
  <c r="P74" i="9"/>
  <c r="N74" i="9"/>
  <c r="O74" i="9" s="1"/>
  <c r="Q74" i="9" s="1"/>
  <c r="P73" i="9"/>
  <c r="N73" i="9"/>
  <c r="O73" i="9" s="1"/>
  <c r="Q73" i="9" s="1"/>
  <c r="P72" i="9"/>
  <c r="N72" i="9"/>
  <c r="O72" i="9" s="1"/>
  <c r="Q72" i="9" s="1"/>
  <c r="P71" i="9"/>
  <c r="N71" i="9"/>
  <c r="O71" i="9" s="1"/>
  <c r="Q71" i="9" s="1"/>
  <c r="P70" i="9"/>
  <c r="N70" i="9"/>
  <c r="O70" i="9" s="1"/>
  <c r="Q70" i="9" s="1"/>
  <c r="P69" i="9"/>
  <c r="N69" i="9"/>
  <c r="O69" i="9" s="1"/>
  <c r="Q69" i="9" s="1"/>
  <c r="P68" i="9"/>
  <c r="N68" i="9"/>
  <c r="O68" i="9" s="1"/>
  <c r="Q68" i="9" s="1"/>
  <c r="P67" i="9"/>
  <c r="N67" i="9"/>
  <c r="O67" i="9" s="1"/>
  <c r="Q67" i="9" s="1"/>
  <c r="P66" i="9"/>
  <c r="N66" i="9"/>
  <c r="O66" i="9" s="1"/>
  <c r="Q66" i="9" s="1"/>
  <c r="P65" i="9"/>
  <c r="N65" i="9"/>
  <c r="O65" i="9" s="1"/>
  <c r="Q65" i="9" s="1"/>
  <c r="P64" i="9"/>
  <c r="N64" i="9"/>
  <c r="O64" i="9" s="1"/>
  <c r="Q64" i="9" s="1"/>
  <c r="P63" i="9"/>
  <c r="N63" i="9"/>
  <c r="O63" i="9" s="1"/>
  <c r="Q63" i="9" s="1"/>
  <c r="P62" i="9"/>
  <c r="N62" i="9"/>
  <c r="O62" i="9" s="1"/>
  <c r="Q62" i="9" s="1"/>
  <c r="P61" i="9"/>
  <c r="N61" i="9"/>
  <c r="O61" i="9" s="1"/>
  <c r="Q61" i="9" s="1"/>
  <c r="P60" i="9"/>
  <c r="N60" i="9"/>
  <c r="O60" i="9" s="1"/>
  <c r="Q60" i="9" s="1"/>
  <c r="P59" i="9"/>
  <c r="N59" i="9"/>
  <c r="O59" i="9" s="1"/>
  <c r="Q59" i="9" s="1"/>
  <c r="P58" i="9"/>
  <c r="N58" i="9"/>
  <c r="O58" i="9" s="1"/>
  <c r="Q58" i="9" s="1"/>
  <c r="P57" i="9"/>
  <c r="N57" i="9"/>
  <c r="O57" i="9" s="1"/>
  <c r="Q57" i="9" s="1"/>
  <c r="P56" i="9"/>
  <c r="N56" i="9"/>
  <c r="O56" i="9" s="1"/>
  <c r="Q56" i="9" s="1"/>
  <c r="P55" i="9"/>
  <c r="N55" i="9"/>
  <c r="O55" i="9" s="1"/>
  <c r="Q55" i="9" s="1"/>
  <c r="P54" i="9"/>
  <c r="N54" i="9"/>
  <c r="O54" i="9" s="1"/>
  <c r="Q54" i="9" s="1"/>
  <c r="P53" i="9"/>
  <c r="N53" i="9"/>
  <c r="O53" i="9" s="1"/>
  <c r="Q53" i="9" s="1"/>
  <c r="P52" i="9"/>
  <c r="N52" i="9"/>
  <c r="O52" i="9" s="1"/>
  <c r="Q52" i="9" s="1"/>
  <c r="P51" i="9"/>
  <c r="N51" i="9"/>
  <c r="O51" i="9" s="1"/>
  <c r="Q51" i="9" s="1"/>
  <c r="P50" i="9"/>
  <c r="N50" i="9"/>
  <c r="O50" i="9" s="1"/>
  <c r="Q50" i="9" s="1"/>
  <c r="P49" i="9"/>
  <c r="N49" i="9"/>
  <c r="O49" i="9" s="1"/>
  <c r="Q49" i="9" s="1"/>
  <c r="P48" i="9"/>
  <c r="N48" i="9"/>
  <c r="O48" i="9" s="1"/>
  <c r="Q48" i="9" s="1"/>
  <c r="P47" i="9"/>
  <c r="N47" i="9"/>
  <c r="O47" i="9" s="1"/>
  <c r="Q47" i="9" s="1"/>
  <c r="P46" i="9"/>
  <c r="N46" i="9"/>
  <c r="O46" i="9" s="1"/>
  <c r="Q46" i="9" s="1"/>
  <c r="P45" i="9"/>
  <c r="N45" i="9"/>
  <c r="O45" i="9" s="1"/>
  <c r="Q45" i="9" s="1"/>
  <c r="P44" i="9"/>
  <c r="N44" i="9"/>
  <c r="O44" i="9" s="1"/>
  <c r="Q44" i="9" s="1"/>
  <c r="P43" i="9"/>
  <c r="N43" i="9"/>
  <c r="O43" i="9" s="1"/>
  <c r="Q43" i="9" s="1"/>
  <c r="P42" i="9"/>
  <c r="N42" i="9"/>
  <c r="O42" i="9" s="1"/>
  <c r="Q42" i="9" s="1"/>
  <c r="P41" i="9"/>
  <c r="N41" i="9"/>
  <c r="O41" i="9" s="1"/>
  <c r="Q41" i="9" s="1"/>
  <c r="P40" i="9"/>
  <c r="N40" i="9"/>
  <c r="O40" i="9" s="1"/>
  <c r="Q40" i="9" s="1"/>
  <c r="P39" i="9"/>
  <c r="N39" i="9"/>
  <c r="O39" i="9" s="1"/>
  <c r="Q39" i="9" s="1"/>
  <c r="P38" i="9"/>
  <c r="N38" i="9"/>
  <c r="O38" i="9" s="1"/>
  <c r="Q38" i="9" s="1"/>
  <c r="P37" i="9"/>
  <c r="N37" i="9"/>
  <c r="O37" i="9" s="1"/>
  <c r="Q37" i="9" s="1"/>
  <c r="P36" i="9"/>
  <c r="N36" i="9"/>
  <c r="O36" i="9" s="1"/>
  <c r="Q36" i="9" s="1"/>
  <c r="P35" i="9"/>
  <c r="N35" i="9"/>
  <c r="O35" i="9" s="1"/>
  <c r="Q35" i="9" s="1"/>
  <c r="P34" i="9"/>
  <c r="N34" i="9"/>
  <c r="O34" i="9" s="1"/>
  <c r="Q34" i="9" s="1"/>
  <c r="P33" i="9"/>
  <c r="N33" i="9"/>
  <c r="O33" i="9" s="1"/>
  <c r="Q33" i="9" s="1"/>
  <c r="P32" i="9"/>
  <c r="N32" i="9"/>
  <c r="O32" i="9" s="1"/>
  <c r="Q32" i="9" s="1"/>
  <c r="P31" i="9"/>
  <c r="N31" i="9"/>
  <c r="O31" i="9" s="1"/>
  <c r="Q31" i="9" s="1"/>
  <c r="P30" i="9"/>
  <c r="N30" i="9"/>
  <c r="O30" i="9" s="1"/>
  <c r="Q30" i="9" s="1"/>
  <c r="P29" i="9"/>
  <c r="N29" i="9"/>
  <c r="O29" i="9" s="1"/>
  <c r="Q29" i="9" s="1"/>
  <c r="P28" i="9"/>
  <c r="N28" i="9"/>
  <c r="O28" i="9" s="1"/>
  <c r="Q28" i="9" s="1"/>
  <c r="P27" i="9"/>
  <c r="N27" i="9"/>
  <c r="O27" i="9" s="1"/>
  <c r="Q27" i="9" s="1"/>
  <c r="P26" i="9"/>
  <c r="N26" i="9"/>
  <c r="O26" i="9" s="1"/>
  <c r="Q26" i="9" s="1"/>
  <c r="P25" i="9"/>
  <c r="N25" i="9"/>
  <c r="O25" i="9" s="1"/>
  <c r="Q25" i="9" s="1"/>
  <c r="P24" i="9"/>
  <c r="N24" i="9"/>
  <c r="O24" i="9" s="1"/>
  <c r="Q24" i="9" s="1"/>
  <c r="P23" i="9"/>
  <c r="N23" i="9"/>
  <c r="O23" i="9" s="1"/>
  <c r="Q23" i="9" s="1"/>
  <c r="P22" i="9"/>
  <c r="N22" i="9"/>
  <c r="O22" i="9" s="1"/>
  <c r="Q22" i="9" s="1"/>
  <c r="P21" i="9"/>
  <c r="N21" i="9"/>
  <c r="O21" i="9" s="1"/>
  <c r="Q21" i="9" s="1"/>
  <c r="P20" i="9"/>
  <c r="N20" i="9"/>
  <c r="O20" i="9" s="1"/>
  <c r="Q20" i="9" s="1"/>
  <c r="P19" i="9"/>
  <c r="N19" i="9"/>
  <c r="O19" i="9" s="1"/>
  <c r="Q19" i="9" s="1"/>
  <c r="P18" i="9"/>
  <c r="N18" i="9"/>
  <c r="O18" i="9" s="1"/>
  <c r="Q18" i="9" s="1"/>
  <c r="P611" i="9"/>
  <c r="P651" i="9" s="1"/>
  <c r="N611" i="9"/>
  <c r="O611" i="9" s="1"/>
  <c r="Q611" i="9" s="1"/>
  <c r="Q651" i="9" s="1"/>
  <c r="P86" i="9" l="1"/>
  <c r="N86" i="9"/>
  <c r="P325" i="9" l="1"/>
  <c r="P469" i="9" s="1"/>
  <c r="N325" i="9"/>
  <c r="O325" i="9" s="1"/>
  <c r="Q325" i="9" s="1"/>
  <c r="Q469" i="9" s="1"/>
  <c r="P547" i="9"/>
  <c r="N547" i="9"/>
  <c r="O547" i="9" s="1"/>
  <c r="Q547" i="9" s="1"/>
  <c r="P514" i="9"/>
  <c r="N514" i="9"/>
  <c r="O514" i="9" s="1"/>
  <c r="Q514" i="9" s="1"/>
  <c r="P513" i="9"/>
  <c r="N513" i="9"/>
  <c r="O513" i="9" s="1"/>
  <c r="Q513" i="9" s="1"/>
  <c r="P512" i="9"/>
  <c r="N512" i="9"/>
  <c r="O512" i="9" s="1"/>
  <c r="Q512" i="9" s="1"/>
  <c r="P17" i="9"/>
  <c r="P78" i="9" s="1"/>
  <c r="N17" i="9" l="1"/>
  <c r="O17" i="9" s="1"/>
  <c r="P185" i="9"/>
  <c r="P204" i="9" s="1"/>
  <c r="N185" i="9"/>
  <c r="O185" i="9" s="1"/>
  <c r="Q185" i="9" s="1"/>
  <c r="Q204" i="9" s="1"/>
  <c r="N296" i="9"/>
  <c r="O296" i="9" s="1"/>
  <c r="Q296" i="9" s="1"/>
  <c r="Q317" i="9" s="1"/>
  <c r="P296" i="9"/>
  <c r="P317" i="9" s="1"/>
  <c r="P806" i="9"/>
  <c r="N806" i="9"/>
  <c r="O806" i="9" s="1"/>
  <c r="Q806" i="9" s="1"/>
  <c r="Q823" i="9" s="1"/>
  <c r="P148" i="9"/>
  <c r="P177" i="9" s="1"/>
  <c r="N148" i="9"/>
  <c r="O148" i="9" s="1"/>
  <c r="Q148" i="9" s="1"/>
  <c r="Q177" i="9" s="1"/>
  <c r="P660" i="9"/>
  <c r="N660" i="9"/>
  <c r="O660" i="9" s="1"/>
  <c r="Q660" i="9" s="1"/>
  <c r="P659" i="9"/>
  <c r="N659" i="9"/>
  <c r="O659" i="9" s="1"/>
  <c r="Q659" i="9" s="1"/>
  <c r="P495" i="9"/>
  <c r="P502" i="9" s="1"/>
  <c r="N495" i="9"/>
  <c r="O495" i="9" s="1"/>
  <c r="Q495" i="9" s="1"/>
  <c r="Q502" i="9" s="1"/>
  <c r="P484" i="9"/>
  <c r="P487" i="9" s="1"/>
  <c r="N484" i="9"/>
  <c r="O484" i="9" s="1"/>
  <c r="Q484" i="9" s="1"/>
  <c r="Q487" i="9" s="1"/>
  <c r="P546" i="9"/>
  <c r="P548" i="9" s="1"/>
  <c r="N546" i="9"/>
  <c r="O546" i="9" s="1"/>
  <c r="Q546" i="9" s="1"/>
  <c r="Q548" i="9" s="1"/>
  <c r="P556" i="9"/>
  <c r="P603" i="9" s="1"/>
  <c r="N556" i="9"/>
  <c r="O556" i="9" s="1"/>
  <c r="Q556" i="9" s="1"/>
  <c r="Q603" i="9" s="1"/>
  <c r="P511" i="9"/>
  <c r="P515" i="9" s="1"/>
  <c r="N511" i="9"/>
  <c r="O511" i="9" s="1"/>
  <c r="Q511" i="9" s="1"/>
  <c r="Q515" i="9" s="1"/>
  <c r="P523" i="9"/>
  <c r="P538" i="9" s="1"/>
  <c r="N523" i="9"/>
  <c r="O523" i="9" s="1"/>
  <c r="Q523" i="9" s="1"/>
  <c r="Q538" i="9" s="1"/>
  <c r="P140" i="9"/>
  <c r="O86" i="9"/>
  <c r="Q86" i="9" l="1"/>
  <c r="Q140" i="9" s="1"/>
  <c r="Q17" i="9"/>
  <c r="Q78" i="9" s="1"/>
  <c r="P661" i="9"/>
  <c r="Q661" i="9"/>
</calcChain>
</file>

<file path=xl/sharedStrings.xml><?xml version="1.0" encoding="utf-8"?>
<sst xmlns="http://schemas.openxmlformats.org/spreadsheetml/2006/main" count="3005" uniqueCount="1909">
  <si>
    <t>Ponudnik:</t>
  </si>
  <si>
    <t>Naziv:</t>
  </si>
  <si>
    <t>Naslov:</t>
  </si>
  <si>
    <t>Transakcijski račun</t>
  </si>
  <si>
    <t>ID za DDV</t>
  </si>
  <si>
    <t>Naročnik:</t>
  </si>
  <si>
    <t xml:space="preserve"> </t>
  </si>
  <si>
    <t xml:space="preserve">Naziv: </t>
  </si>
  <si>
    <t>ZDRAVSTVENI DOM LENART</t>
  </si>
  <si>
    <t>Maistrova ulica 22, 2230 Lenart v Slov. goricah</t>
  </si>
  <si>
    <t>Transakcijski račun: 01258-6030921410</t>
  </si>
  <si>
    <t xml:space="preserve">ID za DDV:    </t>
  </si>
  <si>
    <t>SI 77498844</t>
  </si>
  <si>
    <t>PREDRAČUN</t>
  </si>
  <si>
    <t>Zap. št.</t>
  </si>
  <si>
    <t>Artikel</t>
  </si>
  <si>
    <t>Enota mere</t>
  </si>
  <si>
    <t>Predvidena količina za obdobje 1 leta</t>
  </si>
  <si>
    <t>Originalno pakiranje</t>
  </si>
  <si>
    <t>Proizvajalec</t>
  </si>
  <si>
    <t>Naziv</t>
  </si>
  <si>
    <t>Cena na EM brez DDV v EUR</t>
  </si>
  <si>
    <t>Popust / rabat v EUR</t>
  </si>
  <si>
    <t>DDV v %</t>
  </si>
  <si>
    <t>DDV na EM v EUR</t>
  </si>
  <si>
    <t>KPL</t>
  </si>
  <si>
    <t>KOM</t>
  </si>
  <si>
    <t>PAK</t>
  </si>
  <si>
    <t>ZAV</t>
  </si>
  <si>
    <t>BLO</t>
  </si>
  <si>
    <t>SC</t>
  </si>
  <si>
    <t>SKUPAJ</t>
  </si>
  <si>
    <t>Ponudnik mora oddati ponudbo za celoten sklop</t>
  </si>
  <si>
    <t>Potrebno je omogočiti testiranje vseh nam nepoznanih izdelkov.</t>
  </si>
  <si>
    <t>SKUPNA VREDNOST CELOTNE PONUDBE</t>
  </si>
  <si>
    <t xml:space="preserve">     NAVODILA: Ponudniki vpišejo v:</t>
  </si>
  <si>
    <t>kraj:</t>
  </si>
  <si>
    <r>
      <t xml:space="preserve"> </t>
    </r>
    <r>
      <rPr>
        <sz val="8"/>
        <color indexed="8"/>
        <rFont val="Arial"/>
        <family val="2"/>
        <charset val="238"/>
      </rPr>
      <t>podpis odgovorne osebe:</t>
    </r>
    <r>
      <rPr>
        <sz val="8"/>
        <rFont val="Arial"/>
        <family val="2"/>
        <charset val="238"/>
      </rPr>
      <t xml:space="preserve"> </t>
    </r>
  </si>
  <si>
    <t>datum:</t>
  </si>
  <si>
    <t>žig</t>
  </si>
  <si>
    <t>L</t>
  </si>
  <si>
    <t>301046</t>
  </si>
  <si>
    <t>301047</t>
  </si>
  <si>
    <t>301323</t>
  </si>
  <si>
    <t>301330</t>
  </si>
  <si>
    <t>110116</t>
  </si>
  <si>
    <t>108185</t>
  </si>
  <si>
    <t>108189</t>
  </si>
  <si>
    <t>108188</t>
  </si>
  <si>
    <t>108181</t>
  </si>
  <si>
    <t>117253</t>
  </si>
  <si>
    <t>309018</t>
  </si>
  <si>
    <t>314057</t>
  </si>
  <si>
    <t>314066</t>
  </si>
  <si>
    <t>315041</t>
  </si>
  <si>
    <t>114130</t>
  </si>
  <si>
    <t>101105</t>
  </si>
  <si>
    <t>101093</t>
  </si>
  <si>
    <t>101094</t>
  </si>
  <si>
    <t>101114</t>
  </si>
  <si>
    <t>101092</t>
  </si>
  <si>
    <t>307174</t>
  </si>
  <si>
    <t>301252</t>
  </si>
  <si>
    <t>301029</t>
  </si>
  <si>
    <t>301155</t>
  </si>
  <si>
    <t>301052</t>
  </si>
  <si>
    <t>301136</t>
  </si>
  <si>
    <t>301298</t>
  </si>
  <si>
    <t>307198</t>
  </si>
  <si>
    <t>301056</t>
  </si>
  <si>
    <t>301201</t>
  </si>
  <si>
    <t>301067</t>
  </si>
  <si>
    <t>202052</t>
  </si>
  <si>
    <t>102295</t>
  </si>
  <si>
    <t>301282</t>
  </si>
  <si>
    <t>GORILNI ŠPIRIT 1L-ALK.ETILNI 96%</t>
  </si>
  <si>
    <t>208002</t>
  </si>
  <si>
    <t>110038</t>
  </si>
  <si>
    <t>110112</t>
  </si>
  <si>
    <t>OGLEDALO ZOBNO št.4/22mm a12kom</t>
  </si>
  <si>
    <t>316008</t>
  </si>
  <si>
    <t>OGLEDALO ZOBNO št.5/24mm a12kom</t>
  </si>
  <si>
    <t>316098</t>
  </si>
  <si>
    <t>301071</t>
  </si>
  <si>
    <t>301189</t>
  </si>
  <si>
    <t>301231</t>
  </si>
  <si>
    <t>319141</t>
  </si>
  <si>
    <t>301281</t>
  </si>
  <si>
    <t>301125</t>
  </si>
  <si>
    <t>301179</t>
  </si>
  <si>
    <t>PETRIJEVKA 100X20 3X-RAZDELJENA NA 3 DELE</t>
  </si>
  <si>
    <t>117096</t>
  </si>
  <si>
    <t>318071</t>
  </si>
  <si>
    <t>307017</t>
  </si>
  <si>
    <t>SESALCI ZA SLINO A-100</t>
  </si>
  <si>
    <t>319022</t>
  </si>
  <si>
    <t>319080</t>
  </si>
  <si>
    <t>319051</t>
  </si>
  <si>
    <t>ŠČETKA MEDENINASTA ZA ČIŠČENJE SVEDROV,IGLIC,PILIC</t>
  </si>
  <si>
    <t>320017</t>
  </si>
  <si>
    <t>323085</t>
  </si>
  <si>
    <t>323086</t>
  </si>
  <si>
    <t>323055</t>
  </si>
  <si>
    <t>323088</t>
  </si>
  <si>
    <t>323102</t>
  </si>
  <si>
    <t>324047</t>
  </si>
  <si>
    <t>324032</t>
  </si>
  <si>
    <t>SET</t>
  </si>
  <si>
    <t>212059</t>
  </si>
  <si>
    <t>307192</t>
  </si>
  <si>
    <t>IGLE ZA ROČ.ŠIR.KAN.DOL.25MM,ŠT.15 a6</t>
  </si>
  <si>
    <t>310050</t>
  </si>
  <si>
    <t>310013</t>
  </si>
  <si>
    <t>117239</t>
  </si>
  <si>
    <t>117156</t>
  </si>
  <si>
    <t>212051</t>
  </si>
  <si>
    <t>117255</t>
  </si>
  <si>
    <t>310041</t>
  </si>
  <si>
    <t>310040</t>
  </si>
  <si>
    <t>317062</t>
  </si>
  <si>
    <t>317063</t>
  </si>
  <si>
    <t>301001</t>
  </si>
  <si>
    <t>G</t>
  </si>
  <si>
    <t>301414</t>
  </si>
  <si>
    <t>101101</t>
  </si>
  <si>
    <t>312092</t>
  </si>
  <si>
    <t>310093</t>
  </si>
  <si>
    <t>314027</t>
  </si>
  <si>
    <t>217080</t>
  </si>
  <si>
    <t>110108</t>
  </si>
  <si>
    <t>114066</t>
  </si>
  <si>
    <t>310007</t>
  </si>
  <si>
    <t>317085</t>
  </si>
  <si>
    <t>323009</t>
  </si>
  <si>
    <t>119248</t>
  </si>
  <si>
    <t>301115</t>
  </si>
  <si>
    <t>TRAK KERAMIČNI V KOLUTU 30M</t>
  </si>
  <si>
    <t>321056</t>
  </si>
  <si>
    <t>223059</t>
  </si>
  <si>
    <t>323095</t>
  </si>
  <si>
    <t>323012</t>
  </si>
  <si>
    <t>323106</t>
  </si>
  <si>
    <t>323113</t>
  </si>
  <si>
    <t>323115</t>
  </si>
  <si>
    <t>305025</t>
  </si>
  <si>
    <t>301045</t>
  </si>
  <si>
    <t>GAR</t>
  </si>
  <si>
    <t>301148</t>
  </si>
  <si>
    <t>325026</t>
  </si>
  <si>
    <t>101123</t>
  </si>
  <si>
    <t>101087</t>
  </si>
  <si>
    <t>301434</t>
  </si>
  <si>
    <t>123182</t>
  </si>
  <si>
    <t>120030</t>
  </si>
  <si>
    <t>301483</t>
  </si>
  <si>
    <t>301482</t>
  </si>
  <si>
    <t xml:space="preserve"> cena z DDV na EM v EUR</t>
  </si>
  <si>
    <t>Skupaj vrednost brez DDV v EUR</t>
  </si>
  <si>
    <t>Skupaj vrednost z DDV v EUR</t>
  </si>
  <si>
    <t xml:space="preserve">Za pravilnost formul izračuna vrednosti posameznih postavk v tabeli je odgovoren ponudnik sam. </t>
  </si>
  <si>
    <t>110134</t>
  </si>
  <si>
    <t>OBR-2</t>
  </si>
  <si>
    <t>APLIKATOR ALI ENAKOVREDNI MIKROBRUSH REGULAR SIZE MODRA-a100KOM</t>
  </si>
  <si>
    <t>301439</t>
  </si>
  <si>
    <t>301518</t>
  </si>
  <si>
    <t>CEMENT ALI ENAKOVREDNI RELYX UNICEM CAPSULE REFILLS ASSORTED 56815 a50</t>
  </si>
  <si>
    <t>216256</t>
  </si>
  <si>
    <t>KOMPOZIT ALI ENAKOVREDNI GRADIA DIRECT POS.P-A3 a4g</t>
  </si>
  <si>
    <t>POLNILO ALI ENAKOVREDNI GUTTAPERCHA POENI - VDW ŠT.15-40 A120KOM</t>
  </si>
  <si>
    <t>101125</t>
  </si>
  <si>
    <t>POLNILO ALI ENAKOVREDNI GUTTAPERCHA POENI - VDW ŠT.45-80 A120 KOM</t>
  </si>
  <si>
    <t>POLNILO ALI ENAKOVREDNI GUTTAPERCHA POENI DE TREY-X-FINE A100</t>
  </si>
  <si>
    <t>POLNILO ALI ENAKOVREDNI GUTTAPERCHA POENI DETREY-FINE A100KOM</t>
  </si>
  <si>
    <t>311215</t>
  </si>
  <si>
    <t>KOMPOZIT ALI ENAKOVREDNI GRADIA DIRECT A2 GC 4g</t>
  </si>
  <si>
    <t>KOMPOZIT ALI ENAKOVREDNI GRADIA DIRECT A3 GC4g</t>
  </si>
  <si>
    <t>KOMPOZIT ALI ENAKOVREDNI GRADIA DIRECT A3,5 GC 4g</t>
  </si>
  <si>
    <t>108211</t>
  </si>
  <si>
    <t>KOMPOZIT ALI ENAKOVREDNI GRADIA DIRECT ANTERIOR A2/4g</t>
  </si>
  <si>
    <t>108182</t>
  </si>
  <si>
    <t>KOMPOZIT ALI ENAKOVREDNI GRADIA DIRECT FLO A2/2x1,5g</t>
  </si>
  <si>
    <t>108183</t>
  </si>
  <si>
    <t>KOMPOZIT ALI ENAKOVREDNI GRADIA DIRECT FLO A3/2x1,5g</t>
  </si>
  <si>
    <t>LEPILO ALI ENAKOVREDNI ADHESE universal refill 1x2ml z aplikatorjem</t>
  </si>
  <si>
    <t>POLNILO ALI ENAKOVREDNI CAWIT G V LONČKU 28g</t>
  </si>
  <si>
    <t>POLNILO ALI ENAKOVREDNI CAWIT W V LONČKU 28g</t>
  </si>
  <si>
    <t>101157</t>
  </si>
  <si>
    <t>POLNILO ALI ENAKOVREDNI GUTTAPERCHA POENI - VDW ŠT. 20 a120</t>
  </si>
  <si>
    <t>POLNILO ALI ENAKOVREDNI GUTTAPERCHA POENI - VDW ŠT.15 A120KOM</t>
  </si>
  <si>
    <t>POLNILO ALI ENAKOVREDNI GUTTAPERCHA POENI - VDW ŠT.25 A120KOM</t>
  </si>
  <si>
    <t>101136</t>
  </si>
  <si>
    <t>ALGINAT ALI ENAKOVREDNI HYDROGUM FIVE DAYS-453g</t>
  </si>
  <si>
    <t>ODTISNA MASA ALI ENAKOVREDNI EXAMIX NDS REGULAR MODER 2X48 ml+nast.</t>
  </si>
  <si>
    <t>316001</t>
  </si>
  <si>
    <t>301057</t>
  </si>
  <si>
    <t>301351</t>
  </si>
  <si>
    <t>BLOK PAPIRJA ZA MEŠANJE KOMPOZITA ALI ENAKOVREDNI 7X5CM a50lističev</t>
  </si>
  <si>
    <t>301232</t>
  </si>
  <si>
    <t>307071</t>
  </si>
  <si>
    <t>IGLE ZA KARPULE ALI ENAKOVREDNI 0.3X25MM A100</t>
  </si>
  <si>
    <t>IGLE ZA KARPULE ALI ENAKOVREDNI 0.4X38MM A100</t>
  </si>
  <si>
    <t>KONTROLA VITALITETE ZOB ALI ENAKOVREDNI ENDO-FROST COLD SPRAY ROEKO a200ML</t>
  </si>
  <si>
    <t>MATRICE ALI ENAKOVREDNI OMNI MATRIX KOV.ORANGE 1101 A48</t>
  </si>
  <si>
    <t>MATRICE ALI ENAKOVREDNI OMNI MATRIX KOV.ZELENA REF/UP 1102 a48</t>
  </si>
  <si>
    <t>301403</t>
  </si>
  <si>
    <t>SLINČEK ALI ENAKOVREDNI 37x48 molnlycke-a150</t>
  </si>
  <si>
    <t>SLINČEK ALI ENAKOVREDNI 37x68 molnlycke-a150</t>
  </si>
  <si>
    <t>118149</t>
  </si>
  <si>
    <t>ZATIČKI ALI ENAKOVREDNI 3M ESPE RELYX FIBER POST ŠT.1-RUMENE a10</t>
  </si>
  <si>
    <t>324048</t>
  </si>
  <si>
    <t>ZATIČKI ALI ENAKOVREDNI 3M ESPE RELYX FIBER POST ŠT.2-RDEČE a10</t>
  </si>
  <si>
    <t>324026</t>
  </si>
  <si>
    <t>ZOBNI TAMPONI - SVALJKI ALI ENAKOVREDNI ROEKO-ŠT.2 a300g/ bombaž</t>
  </si>
  <si>
    <t>319405</t>
  </si>
  <si>
    <t>310053</t>
  </si>
  <si>
    <t>IGLE ZA ROČ.ŠIR.KAN.DOL.25MM,ŠT.10 a6</t>
  </si>
  <si>
    <t>IGLE ŽIVČNE ALI ENAKOVREDNI VDW-21 MM/ŠT.1 XXXF-BELE a10</t>
  </si>
  <si>
    <t>PILICA ZA ROČ.ŠIR.KAN.DOL.25MM,ŠT.010 ALI ENAKOVREDNI VDW a6</t>
  </si>
  <si>
    <t>PILICA ZA ROČ.ŠIR.KAN.DOL.25MM,ŠT.015 ALI ENAKOVREDNI VDW a6</t>
  </si>
  <si>
    <t>PILICA ZA ROČ.ŠIR.KAN.DOL.25MM,ŠT.020 ALI ENAKOVREDNI VDW a6</t>
  </si>
  <si>
    <t>PILICA ZA ROČ.ŠIR.KAN.DOL.25MM,ŠT.025 ALI ENAKOVREDNI VDW a6</t>
  </si>
  <si>
    <t>PINCETA KIRURŠKA ALI ENAKOVREDNI HSC 238/12 HAMMACHER</t>
  </si>
  <si>
    <t>310080</t>
  </si>
  <si>
    <t>307130</t>
  </si>
  <si>
    <t>pak</t>
  </si>
  <si>
    <t>VOSEK ALI ENAKOVREDNI ISO FUNCTIONAL termopl.palčke 15x8 a10</t>
  </si>
  <si>
    <t>AKRILAT ALI ENAKOVREDNI INTERACRYL COLD PRAH ref 1509 a350g</t>
  </si>
  <si>
    <t>AKRILAT ALI ENAKOVREDNI INTERACRYL COLD tekočina ref 1513 a250 ml</t>
  </si>
  <si>
    <t>AKRILAT ZA VROČO POLIMER.tekočina ALI ENAKOVREDNI Interacryl hot ref 1506 a500ml</t>
  </si>
  <si>
    <t>AKRILAT ZA VROČO POLIMERIZACIJO prah ALI ENAKOVREDNI Interacryl hot l z žilicami ref 1504 a1000g</t>
  </si>
  <si>
    <t>IZOLATOR ALI ENAKOVREDNI INTERFILM 200ml</t>
  </si>
  <si>
    <t>KOVINA ALI ENAKOVREDNI I-MG  ref 1706 a1000g</t>
  </si>
  <si>
    <t>301216</t>
  </si>
  <si>
    <t>310015</t>
  </si>
  <si>
    <t>ODTISNI MATERIAL ALI ENAKOVREDNI IMPREGUM SOFT MEDIUM BODY 240ml+30ml</t>
  </si>
  <si>
    <t>TEKOČINA ALI ENAKOVREDNI SEPARATING FLUID 500ML-IVOCLAR</t>
  </si>
  <si>
    <t>301205</t>
  </si>
  <si>
    <t>TEKOČINA ZA VLOŽNO MASO ALI ENAKOVREDNI EXPASOL A5L</t>
  </si>
  <si>
    <t>VLOŽNA MASA ALI ENAKOVREDNI MODELCAST S prah ref 933S a30x40</t>
  </si>
  <si>
    <t>VOSEK MODELIRNI  ZA EUK ALI ENAKOVREDNI MODER A50G</t>
  </si>
  <si>
    <t>VOŠČENE RETENCIJE OVAL  ALI ENAKOVREDNI 746 Interdent a25</t>
  </si>
  <si>
    <t>323114</t>
  </si>
  <si>
    <t>ZATIČKI ALI ENAKOVREDNI DOWEL PINS S KONICO a 100 KOM  ŠT.M</t>
  </si>
  <si>
    <t>ZOBJE ALI ENAKOVREDNI GNATHOSTAR/zadaj,zgoraj spodaj A8KOM ZOB</t>
  </si>
  <si>
    <t>ZOBJE ALI ENAKOVREDNI IVOSTAR/spredaj,zgoraj spodaj A6 KOM ZOB</t>
  </si>
  <si>
    <t>ŽICA ZA ZAPONE 1 MM ALI ENAKOVREDNI 0310-10  a10</t>
  </si>
  <si>
    <t>LEPILO ALI ENAKOVREDNI TRANSBOND XT 3M UNITEK 712-031-CAPSULE a25</t>
  </si>
  <si>
    <t>301372</t>
  </si>
  <si>
    <t>301373</t>
  </si>
  <si>
    <t>301313</t>
  </si>
  <si>
    <t>301260</t>
  </si>
  <si>
    <t>POLNILO ALI ENAKOVREDNI FUJI GC II LC KAPSULE a 50 kapsul</t>
  </si>
  <si>
    <t>POLNILO ALI ENAKOVREDNI IONOSEAL-KOMP.C.ZA POD.BRIZGA 3X2,5g VOCO</t>
  </si>
  <si>
    <t>ALGINAT ALI ENAKOVREDNI ORTHOPRINT a500g</t>
  </si>
  <si>
    <t>POLNILO HIDROKSIDNA PASTA ALI ENAKOVREDNI CALCIMOL LC, KALCIJ  2X2ML BRIZGA</t>
  </si>
  <si>
    <t>MATERIAL ZA RAZMASTITEV PREVLEK ALI ENAKOVREDNI FOKALDRAY 80 ML</t>
  </si>
  <si>
    <t>GOBICE ALI ENAKOVREDNI GELATAMP GOBICE ROEKO a50kos</t>
  </si>
  <si>
    <t>POLNILO HIDROKSIDNA PASTA ALI ENAKOVREDNI CALCICUR PLAST.BRIZGA  2.1g</t>
  </si>
  <si>
    <t>POLIRNA PASTA UNIVERZALNA ALI ENAKOVREDNI IVOCLAR a100ML</t>
  </si>
  <si>
    <t>ZOBNA NITKA ALI ENAKOVREDNI ORAL B/50m -TANKA</t>
  </si>
  <si>
    <t>BLOK LISTIČI ZA MEŠANJE ODTISA XANTOPREN ALI ENAKOVREDNI 11X19.5CM a50</t>
  </si>
  <si>
    <t>Akrilat za hladno polimerizacijo - reparature - mora ustrezati akrilatu za vročo polimerizacijo.</t>
  </si>
  <si>
    <t>Čas za vročo polimerizacijo ne sme biti daljši od 20 minut.</t>
  </si>
  <si>
    <t>MAVEC ALI ENAKOVREDNI  ALABASTER A25KG</t>
  </si>
  <si>
    <t>MAVEC ALI ENAKOVREDNI INTERDUR TIP III  MODER A25KG</t>
  </si>
  <si>
    <t>VLOŽNA MASA ALI ENAKOVREDNI INTERCAST LTS A5KG</t>
  </si>
  <si>
    <t>DISTANČNI LAK ALI ENAKOVREDNI SREBRNE BARVE A 20 ML</t>
  </si>
  <si>
    <t>MASA DUBLIRNA ALI ENAKOVREDNI INTERDUPLICAST A+B, 1+1 kg</t>
  </si>
  <si>
    <t>Kataloška številka</t>
  </si>
  <si>
    <t xml:space="preserve"> ceno na EM z DDV (stolpec 10 - stolpec 11) + stolpec 13</t>
  </si>
  <si>
    <t xml:space="preserve"> skupaj vrednost za predvideno letno kolicino z DDV (stolpec 14 x stolpec 5) </t>
  </si>
  <si>
    <t xml:space="preserve"> - stolpec 10 - cena na EM brez DDV v EUR</t>
  </si>
  <si>
    <t xml:space="preserve"> ceno na EM brez DDV v EUR </t>
  </si>
  <si>
    <t xml:space="preserve"> - stolpec 11 - popust / rabat v EUR</t>
  </si>
  <si>
    <t xml:space="preserve"> popust / rabat, ki ga ponudijo v EUR</t>
  </si>
  <si>
    <t xml:space="preserve"> - stolpec 12 - DDV v %</t>
  </si>
  <si>
    <t xml:space="preserve"> DDV za EM v % </t>
  </si>
  <si>
    <t xml:space="preserve"> - stolpec 13 - DDV na EM v EUR </t>
  </si>
  <si>
    <t>(stolpec 12 : 100) x (stolpec 10 - stolpec 11)</t>
  </si>
  <si>
    <t xml:space="preserve"> - stolpec 14 - cena na EM z DDV v EUR </t>
  </si>
  <si>
    <t xml:space="preserve"> - stolpec 15 - skupaj vrednost za količino v EUR brez DDV</t>
  </si>
  <si>
    <t xml:space="preserve"> - stolpec 16 - skupaj vrednost za količino v EUR z DDV</t>
  </si>
  <si>
    <t xml:space="preserve"> skupaj vrednost za predvideno letno kolicino brez DDV (stolpec 10-stolpec11) x stolpec 5</t>
  </si>
  <si>
    <t>JEDKALO ZA SKLENINO 35% ALI ENAKOVREDNO ULTRA ETCH brizga 30ml</t>
  </si>
  <si>
    <t>108200</t>
  </si>
  <si>
    <t>108201</t>
  </si>
  <si>
    <t>321091</t>
  </si>
  <si>
    <t>118151</t>
  </si>
  <si>
    <t>120031</t>
  </si>
  <si>
    <t>POLNILO ALI ENAKOVREDNI AH PLUS PASTA/pasta A 4ml+pasta B 4ml</t>
  </si>
  <si>
    <t>307166</t>
  </si>
  <si>
    <t>117238</t>
  </si>
  <si>
    <t>ODTISNA MASA ALI ENAKOVREDNI EXAMIX TM NDS-PINK 2x48ml+ NASTAVKI, GC</t>
  </si>
  <si>
    <t>301424</t>
  </si>
  <si>
    <t>312096</t>
  </si>
  <si>
    <t>PREMAZ ALI ENAKOVREDNI FLUOR PROTECTOR 20X0,4ML AMPULE VIVADENT Z VIVABRUSH G ČOPIČEM</t>
  </si>
  <si>
    <t>118204</t>
  </si>
  <si>
    <t>118171</t>
  </si>
  <si>
    <t>KOS</t>
  </si>
  <si>
    <t>305009</t>
  </si>
  <si>
    <t>301328</t>
  </si>
  <si>
    <t>APLIKATOR ALI ENAKOVREDNI MIKROBRUSH REGULAR SIZE ZELENA-a100KOM</t>
  </si>
  <si>
    <t>101162</t>
  </si>
  <si>
    <t>314088</t>
  </si>
  <si>
    <t>314094</t>
  </si>
  <si>
    <t>MATRICE ALI ENAKOVREDNI OMNI MATRIX KOV.PEDO LILA-PURPLE UP1104 A48</t>
  </si>
  <si>
    <t>NASTAVEK ZA BELE ZATIČKE ALI ENAKOVREDNI ŠT.77550 3M ESPE a10</t>
  </si>
  <si>
    <t>108149</t>
  </si>
  <si>
    <t>PAPIRNATI POENI BARVNO KODIRANI Z BELO OSNOVO - ŠT.15 a200</t>
  </si>
  <si>
    <t>PAPIRNATI POENI BARVNO KODIRANI Z BELO OSNOVO - ŠT.20 a200</t>
  </si>
  <si>
    <t>PAPIRNATI POENI BARVNO KODIRANI Z BELO OSNOVO - ŠT.30 a200</t>
  </si>
  <si>
    <t>PAPIRNATI POENI BARVNO KODIRANI Z BELO OSNOVO- ŠT.35 a200</t>
  </si>
  <si>
    <t>PAPIRNATI POENI BARVNO KODIRANI Z BELO OSNOVO - ŠT.40 a200</t>
  </si>
  <si>
    <t>119243</t>
  </si>
  <si>
    <t>117261</t>
  </si>
  <si>
    <t>PETRIJEVKA NAVADNA ENOJNA 60x15 mm</t>
  </si>
  <si>
    <t>ŠKATLICA ALI ENAKOVREDNI ZOBEK za shran.mleč.otroških zob.a72</t>
  </si>
  <si>
    <t>115067</t>
  </si>
  <si>
    <t>310075</t>
  </si>
  <si>
    <t>IGLE ZA ROČ.ŠIR.KAN.DOL.25MM,ŠT.08 a6</t>
  </si>
  <si>
    <t>310069</t>
  </si>
  <si>
    <t>IGLE ZA ROČ.ŠIR.KAN.DOL.31MM,ŠT.015-40 a6</t>
  </si>
  <si>
    <t>117248</t>
  </si>
  <si>
    <t>PILICA ZA ROČ.ŠIR.KAN.DOL.31MM,ŠT.15-40 a6</t>
  </si>
  <si>
    <t>307127</t>
  </si>
  <si>
    <t>301210</t>
  </si>
  <si>
    <t>SPRAY ALI ENAKOVREDNI MODELHART 941 Interdent a200ml</t>
  </si>
  <si>
    <t>DENTALNA ZLITINA - SREBROPALADIJEVA ZLITINA</t>
  </si>
  <si>
    <t>103139</t>
  </si>
  <si>
    <t>307171</t>
  </si>
  <si>
    <t>FILTER ZA NAMIZNI SESALEC KAVO N.Č. 6582160 A5</t>
  </si>
  <si>
    <t>313030</t>
  </si>
  <si>
    <t>GRIZNI ROBNIKI UKRIVLJENI MEHKI ROZA ALI ENAKOVREDNI REF 0260 a100kom</t>
  </si>
  <si>
    <t>103107</t>
  </si>
  <si>
    <t>117347</t>
  </si>
  <si>
    <t>117348</t>
  </si>
  <si>
    <t>101106</t>
  </si>
  <si>
    <t>Navodila za uporabo morajo biti v slovenkem jeziku.</t>
  </si>
  <si>
    <t>PREDRAČUN: SPECIFIKACIJA PONUDBE S CENAMI ZA ZOBOZDRAVSTVENI MATERIAL</t>
  </si>
  <si>
    <t>307031</t>
  </si>
  <si>
    <t>Hibridni kompozit, svetlobno polimerizajoč s kameleonskim učinkom, RTG opačen, visoko lomno in abazijsko odporen, standarne barve, zunanji in notranji specialni odtenki za nevidne restavracije, v brizgah, 4g- A3 barva</t>
  </si>
  <si>
    <t>Hibridni kompozit, svetlobno polimerizajoč s kameleonskim učinkom, RTG opačen, visoko lomno in abazijsko odporen, standarne barve, zunanji in notranji specialni odtenki za nevidne restavracije, v brizgah, 4g- A3.5 barva</t>
  </si>
  <si>
    <t>Ustrezen tekoči hibridni kompozit, ki sprošča fluoride, RTG opačen, nelepljive konsistence, kot liner v kombinaciji z ostalimi kompoziti, pakiranje kpl 2x1,5g brizgi BARVA  A1</t>
  </si>
  <si>
    <t>Ustrezen tekoči hibridni kompozit, ki sprošča fluoride, RTG opačen, nelepljive konsistence, kot liner v kombinaciji z ostalimi kompoziti, pakiranje kpl 2x1,5g brizgi BARVA  A2</t>
  </si>
  <si>
    <t>108208</t>
  </si>
  <si>
    <t>KOMPOZIT ALI ENAKOVREDNI GRADIA DIRECT FLO A3,5/2X1,5G</t>
  </si>
  <si>
    <t>Ustrezen tekoči hibridni kompozit, ki sprošča fluoride, RTG opačen, nelepljive konsistence, kot liner v kombinaciji z ostalimi kompoziti, pakiranje kpl 2x1,5g brizgi BARVA  A3.5</t>
  </si>
  <si>
    <t>Ustrezen tekoči hibridni kompozit, ki sprošča fluoride, RTG opačen, nelepljive konsistence, kot liner v kombinaciji z ostalimi kompoziti, pakiranje kpl 2x1,5g brizgi BARVA  A3</t>
  </si>
  <si>
    <t>117246</t>
  </si>
  <si>
    <t>118230</t>
  </si>
  <si>
    <t>Guttapercha glavni Taper 02, dolžina 28, barvno kodirani, iz homogene naravne guttaperche, zelo gladka površina, radiopačni, ne premehki, pak.posamezne debeline, ISO 15-40, A120</t>
  </si>
  <si>
    <t>Guttapercha glavni Taper 02, dolžina 28, barvno kodirani, iz homogene naravne guttaperche, zelo gladka površina, radiopačni, ne premehki, pak.posamezne debeline, ISO 15-40, A120, velikost 025</t>
  </si>
  <si>
    <t>Guttapercha glavni Taper 02, dolžina 28, barvno kodirani, iz homogene naravne guttaperche, zelo gladka površina, radiopačni, ne premehki, pak.posamezne debeline, ISO 45-80, A120</t>
  </si>
  <si>
    <t>Nestandarni guttapercha poani za strasnko polnitev kanala, iz homogene naravne guttaperche, zelo gladka površina, radiopačni, ne premehki,100kom., velikost -X FINE</t>
  </si>
  <si>
    <t>Nestandarni guttapercha poani za strasnko polnitev kanala, iz homogene naravne guttaperche, zelo gladka površina, radiopačni, ne premehki,100kom., velikost -FINE</t>
  </si>
  <si>
    <t>Nestandarni guttapercha poani za strasnko polnitev kanala, iz homogene naravne guttaperche, zelo gladka površina, radiopačni, ne premehki,100kom., velikost -XX FINE</t>
  </si>
  <si>
    <t>POLNILO ALI ENAKOVREDNI HELIOSEAL F 1.25G</t>
  </si>
  <si>
    <t>Svetlobno polimerizajoča pasta na osnovi kalcium-hidroksid-a, radiopačna, spodbuja ustvarjanja terciernega dentina, ustrezna za indirektno kritje pulpe, pak.brizga 2x2ml</t>
  </si>
  <si>
    <t>Guttapercha glavni Taper 02, dolžina 28, barvno kodirani, iz homogene naravne guttaperche, zelo gladka površina, radiopačni, ne premehki, pak.posamezne debeline, ISO 15-40, A120, velikost 015</t>
  </si>
  <si>
    <t>218024</t>
  </si>
  <si>
    <t>RECIPROC BLUE GUTTAPERCHA POENI STERILNI ZA STR.ŠIR.KANAL.VEL.25/a60kosov</t>
  </si>
  <si>
    <t>314062</t>
  </si>
  <si>
    <t>ODTISNA MASA ALI ENAKOVREDNI OPTOSIL COMFORT PUTTY 900ML ALI ENAKOVREDNO BLAGO</t>
  </si>
  <si>
    <t>KANILE ALI ENAKOVREDNI  RELIYX UNICEM APLICAPELONGATION TIPS 77550,3MESPE a10</t>
  </si>
  <si>
    <t>118188</t>
  </si>
  <si>
    <t>118102</t>
  </si>
  <si>
    <t>212066</t>
  </si>
  <si>
    <t>OPTRAGATE-RAZŠIRJEVALEC LIC REGULAR REFILL A80</t>
  </si>
  <si>
    <t>212067</t>
  </si>
  <si>
    <t>OPTRAGATE-RAZŠIRJEVALEC LIC SMALL REFILL A80</t>
  </si>
  <si>
    <t>Petrijevka predeljena (3-delna)</t>
  </si>
  <si>
    <t>118205</t>
  </si>
  <si>
    <t>PETRIJEVKA 2-DELNA NIZKA</t>
  </si>
  <si>
    <t>Petrijevka predeljena (2-delna) nizka</t>
  </si>
  <si>
    <t>Petrijevka nepredeljena 60x15mm</t>
  </si>
  <si>
    <t>218023</t>
  </si>
  <si>
    <t>RECIPROC BLUE PAPIRNATI POENI STERILNI ZA STR.ŠIR.KANAL.VEL.25/a180kosov</t>
  </si>
  <si>
    <t>Sesalec za slino plastični, dolžina min. 15 cm, a100</t>
  </si>
  <si>
    <t>319465</t>
  </si>
  <si>
    <t>Slinčki trislojni (celuloza-polietilen-celuloza), ne prepuščajo tekočine (jo absorbirajo), z žepkom, s trakovi za fiksacijo, 37x 48 cm, 150 kosov</t>
  </si>
  <si>
    <t>Slinčki trislojni (celuloza-polietilen-celuloza), ne prepuščajo tekočine (jo absorbirajo), z žepkom, s trakovi za fiksacijo, 37x 68 cm, 150 kosov</t>
  </si>
  <si>
    <t>301550</t>
  </si>
  <si>
    <t>Artikulacijski papir za ugotavljanje nepravilnosti pri artikulaciji zobov-modre barve, A200</t>
  </si>
  <si>
    <t>Igla za karpule 0.3x25 mm a100</t>
  </si>
  <si>
    <t>Igla za karpule 0.4x38 mm a100</t>
  </si>
  <si>
    <t>312102</t>
  </si>
  <si>
    <t>113060</t>
  </si>
  <si>
    <t>324061</t>
  </si>
  <si>
    <t>ZATIČKI ALI ENAKOVREDNI 3M ESPE RELYX FIBER POST ŠT.0-BELI  a10</t>
  </si>
  <si>
    <t>117309</t>
  </si>
  <si>
    <t>Remineralizacijska zaščitna krema za občutljeve zobe, za nadomeščanje izgubljenega kalciuma in fosfata na sklenini, 5kom</t>
  </si>
  <si>
    <t>Škatlica zobek za shranjevanje mlečnih zobkov. A72</t>
  </si>
  <si>
    <t>Ščetka medeninasta za čiščenje svedrov, iglic, pilic</t>
  </si>
  <si>
    <t>ogledalo zobno, št.4, 22mm, možnost avtoklaviranja, nerjaveče jeklo, pakiranje 12 kosov</t>
  </si>
  <si>
    <t>ogledalo zobno, št.5, 24mm, možnost avtoklaviranja, nerjaveče jeklo, pakiranje 12 kosov</t>
  </si>
  <si>
    <t>igle za ročno širjenje kanalov, dolžina 25mm, št. 08, za ozke, težko prehodne kanale ,VDW ali enakovredne, a6</t>
  </si>
  <si>
    <t>igle za ročno širjenje kanalov, dolžina 25mm, št. 010, za ozke, težko prehodne kanale ,VDW ali enakovredne, a6</t>
  </si>
  <si>
    <t>igle za ročno širjenje kanalov, dolžina 25mm, št. 015, za ozke, težko prehodne kanale ,VDW ali enakovredne, a6</t>
  </si>
  <si>
    <t>310106</t>
  </si>
  <si>
    <t>IGLE ZA ROČ.ŠIR.KAN.DOL.31MM,ŠT.010 A6</t>
  </si>
  <si>
    <t>igle za ročno širjenje kanalov, dolžina 31mm, št. 010 ,VDW ali enakovredne, a6</t>
  </si>
  <si>
    <t>igle za ročno širjenje kanalov, dolžina 31mm, št. 015-040 ,VDW ali enakovredne</t>
  </si>
  <si>
    <t>310105</t>
  </si>
  <si>
    <t>IGLE ZA ROČ.ŠIR.KAN.DOL.31MM,ŠT.08 A6</t>
  </si>
  <si>
    <t>igle za ročno širjenje kanalov, dolžina 31mm, št. 08 ,VDW ali enakovredne, a6</t>
  </si>
  <si>
    <t>igla živčna 21mm, št.1 ,VDW ali enakovredne, a10</t>
  </si>
  <si>
    <t>pilica Hedstroem file za ročno širjenje kanalov s stoperjem, sterilno pakiranje, zmanjšana možnost zloma, dolžina 25mm, št.010, a6</t>
  </si>
  <si>
    <t>pilica Hedstroem file za ročno širjenje kanalov s stoperjem, sterilno pakiranje, zmanjšana možnost zloma, dolžina 25mm, št.015, a6</t>
  </si>
  <si>
    <t>pilica Hedstroem file za ročno širjenje kanalov s stoperjem, sterilno pakiranje, zmanjšana možnost zloma, dolžina 25mm, št.020, a6</t>
  </si>
  <si>
    <t>pilica Hedstroem file za ročno širjenje kanalov s stoperjem, sterilno pakiranje, zmanjšana možnost zloma, dolžina 25mm, št. 025, a6</t>
  </si>
  <si>
    <t>117368</t>
  </si>
  <si>
    <t>PILICA ZA ROČ.ŠIR.KAN.DOL.31MM,ŠT.010 A6</t>
  </si>
  <si>
    <t>pilica Hedstroem file za ročno širjenje kanalov s stoperjem, sterilno pakiranje, zmanjšana možnost zloma, dolžina 31mm, št. 010, a6</t>
  </si>
  <si>
    <t>117367</t>
  </si>
  <si>
    <t>PILICA ZA ROČ.ŠIR.KAN.DOL.31MM,ŠT.08 A6</t>
  </si>
  <si>
    <t>pilica Hedstroem file za ročno širjenje kanalov s stoperjem, sterilno pakiranje, zmanjšana možnost zloma, dolžina 31mm, št. 08, a6</t>
  </si>
  <si>
    <t>pilica Hedstroem file za ročno širjenje kanalov s stoperjem, sterilno pakiranje, zmanjšana možnost zloma, dolžina 31mm, št. 15- 40, a6</t>
  </si>
  <si>
    <t>pinceta kirurška, nerjaveče jeklo, z zobci, ki ne poškodujejo mehkega tkiva</t>
  </si>
  <si>
    <t>DOBRO OBSTOJEN VEČNAMENSKI MAVEC ZA VLAGANJE PROTEZ V KIVETO</t>
  </si>
  <si>
    <t>ZA IZDELAVO MODELOV V SNEMNI PROTETIKI</t>
  </si>
  <si>
    <t>323006</t>
  </si>
  <si>
    <t>VOSEK MEHKI 1,5mm pl. ALI ENAKOVREDNI ROZA PLURADENT art.85931/zimski zobotehnični a500g</t>
  </si>
  <si>
    <t>PESEK ALI ENAKOVREDNI INTERALOX 250MIC a9kg</t>
  </si>
  <si>
    <t>324057</t>
  </si>
  <si>
    <t>TEKOČINA ZA ELEKTROLITSKO POLIRANJE ULITIH BAZ IZ CoCr ZLITIN V ELTROPOLU.</t>
  </si>
  <si>
    <t>ZARADI KONICE JE LAŽJA POSTAVITEV V ODTIS IN TUDI ENOSTAVNA ODSTRANITEV, NE POŠKODUJE ODTISA.</t>
  </si>
  <si>
    <t>IZ NERJAVEČEGA JEKLA ZA PROTETIKO-NE POKA</t>
  </si>
  <si>
    <t>123</t>
  </si>
  <si>
    <t>elastične ligature - srebrne, na palčkah je po 22 ligatur; notranji premer je 1,3 mm; a 990</t>
  </si>
  <si>
    <t>zg. oglati lok, dimenzija 016x016 (diagonala 0,54 mm), superelastični lok NiTi, brez "dimpla" a 10</t>
  </si>
  <si>
    <t>zg. oglati lok, dimenzija 016x022 (diagonala 0,62 mm), superelastični lok NiTi, brez "dimpla" a 10</t>
  </si>
  <si>
    <t>sp. oglati lok, dimenzija 017x025 (diagonala 0,70 mm), superelastični lok NiTi, brez "dimpla" a 10</t>
  </si>
  <si>
    <t>zg. oglati lok, dimenzija 017x025 (diagonala 0,70 mm), superelastični lok NiTi, brez "dimpla" a 10</t>
  </si>
  <si>
    <t>zg. okrogel lok; dimenzija 012 (premer 0,30 mm); superelastični lok, Ni-Ti; brez "dimpla" a 10</t>
  </si>
  <si>
    <t>zg. okrogel lok; dimenzija 018 (premer 0,45 mm); superelastični lok, Ni-Ti; brez "dimpla" a 10</t>
  </si>
  <si>
    <t>301263</t>
  </si>
  <si>
    <t>301553</t>
  </si>
  <si>
    <t>301430</t>
  </si>
  <si>
    <t>sp. okrogel lok, dimenzija 018 (premer 0,45 mm), superelastični lok NiTi, brez "dimpla" a 10</t>
  </si>
  <si>
    <t>301317</t>
  </si>
  <si>
    <t>zg. okrogel lok; dimenzija 016 (premer 0,40 mm); superelastični lok, Ni-Ti; brez "dimpla" a 10</t>
  </si>
  <si>
    <t>123196</t>
  </si>
  <si>
    <t>Komplet nosilcev za 50 primerov, s kljukicami za podočnike (na štirkah in petkah ni kljukic); nemagnetni, MIM tehnologija-uliti v 1 kosu, Tork, Angulacija in In/Out kot pri zgoraj opisanih posameznih nosilcih, nosilci morajo imeti FDI označbo na bazah, a 1000</t>
  </si>
  <si>
    <t>303073</t>
  </si>
  <si>
    <t>Tuba za zob 16, enojna s kljukico; tork - 14°, distani ofset 14°, širina je 3,3 mm ;in/out 0,3 mm, s FDI označbo na bazi, a 10</t>
  </si>
  <si>
    <t>303063</t>
  </si>
  <si>
    <t>Tuba za zob 26, enojna s kljukico; tork - 14°, distani ofset 14°, širina je 3,3 mm ;in/out 0,3 mm, s FDI označbo na bazi, a 10</t>
  </si>
  <si>
    <t>303072</t>
  </si>
  <si>
    <t>Tuba za zob 36, enojna s kljukico; tork - 30°, distani ofset 4°, širina je 3,3 mm ;in/out 0,3 mm, s FDI označbo na bazi, a 10</t>
  </si>
  <si>
    <t>303071</t>
  </si>
  <si>
    <t>Tuba za zob 46, enojna s kljukico; tork - 30°, distani ofset 4°, širina je 3,3 mm ;in/out 0,3 mm, s FDI označbo na bazi, a 10</t>
  </si>
  <si>
    <t>alginat za odtise, visoko elastičen, hitra absorbcija vode, hiter - kratek trdilni čas, tlačna moč 1.2 Mpa, a 500g</t>
  </si>
  <si>
    <t>alginat za odtise, visoko elastičen, hitra absorbcija vode, hiter - kratek trdilni čas, tlačna moč 1.2 Mpa, vanilija, a 500g</t>
  </si>
  <si>
    <t>intraoralne elastike, notranji premer 4,8 mm, jakost 1,8 N (močne), nevtralna barva; 10 x a 100</t>
  </si>
  <si>
    <t>intraoralne elastike, notranji premer 7,9 mm, jakost 1,8 N (močne), nevtralna barva; 10 x a 100</t>
  </si>
  <si>
    <t>108187</t>
  </si>
  <si>
    <t>Kovinski gumbek za fenestriran zob, z okroglo bazo, premer 3,0 mm a 10</t>
  </si>
  <si>
    <t>adheziv za lepljenje nosilcev, v "cavifil" kapsulah, svetlobno strjujoč, a 25 v škatli</t>
  </si>
  <si>
    <t>primer, ki je hkrati tudi jedkalo;v obliki "L-pop"; deluje v suhem in vlažnem okolju; za lepljenje nosilcev skupaj s Transbond XT, a20</t>
  </si>
  <si>
    <t>323096</t>
  </si>
  <si>
    <t>zaščitni vosek za paciente s fiksnim aparatom, bele barve, ločen v barvastih škatlicah, 5 paličic v škatlici, a 50</t>
  </si>
  <si>
    <t>LASTNOSTI VOSKOV MORAJO USTREZATI NJIHOVEM NAMENU. SE MORAJO DOBRO NANAŠATI, ADAPTIRATI,NE SMEJO PUŠČATI BARVE IN ZGORETI BREZ SAJ.</t>
  </si>
  <si>
    <t>Nano-hibridni kompozit polnjen s keramičnimi delci v flow in pasta obliki po Vitinem A-D ključu. Sistem mora zagotavljati primerne Primerje za vse registrirane dentalne materiale.</t>
  </si>
  <si>
    <t>Svedri z večjo natančnostjo izdelave stebla in bolj ozko toleranco ne poškodujejo ležajev nasadnih instrumentov (turbin), ne opletajo in ne izpadajo.</t>
  </si>
  <si>
    <t>Dodatne zahteve za svedre:</t>
  </si>
  <si>
    <t xml:space="preserve">1. da mora biti steblo svedra (tip FG) debeline 1,595 mm s toleranco največ +- 0,003mm. </t>
  </si>
  <si>
    <t>2. da morajo biti svedri v originalni embalaži (blister), na keteri je označen datum izdelave, LOT ter priporočena in maksimalna hitrost vrtenja</t>
  </si>
  <si>
    <t>1. SKLOP:ZOBNI MATERIAL -POLNILNI MATERIAL IN CEMENTI</t>
  </si>
  <si>
    <t>CEMENT PHOSPHAT-PRAH ALI ENAKOVREDI HOFMANN ALI HARVARD A90G</t>
  </si>
  <si>
    <t>CEMENT PHOSPHAT-TEKOčINA 30 ML ALI  ENAKOVREDNI HOFMANN ALI HARVARD A30 ML</t>
  </si>
  <si>
    <t>307119</t>
  </si>
  <si>
    <t>KANILE ZA CALCICUR A30 ALI ENAKOVREDNI REF VOCO2131</t>
  </si>
  <si>
    <t>plastične kanile - nastavki za lažjo in higienično aplikacijo mase ali enakovredni REF VOCO2131, a30</t>
  </si>
  <si>
    <t>KOMPOZIT ALI ENAKOVREDNI GRADIA DIRECT FLO A1,GC, a2x1,5g</t>
  </si>
  <si>
    <t>KOMPOZIT ALI ENAKOVREDNI TETRIC POWER FILL  IVA(A2-A3) BARVE, a 3G</t>
  </si>
  <si>
    <t>KOMPOZIT ALI ENAKOVREDNI FILTEK ONE BULK  FILL A2,  A4G</t>
  </si>
  <si>
    <t>LEPILO ALI ENAKOVREDNI FUTARABOND M ŠT.1350 VOCO 5ML</t>
  </si>
  <si>
    <t>102383</t>
  </si>
  <si>
    <t>309009</t>
  </si>
  <si>
    <t>LEPILO ALI ENAKOVREDNI HELIOBOND 5ML</t>
  </si>
  <si>
    <t>Dvokomponentni material za trajno polnitev kanalov, radiopačen, bazira na epoksi-amin polimerih, lahko odstranljiv, dimenzionalno stabilen, ne sme biti pretekoč, enakomerno se mora strjevati,2x4g</t>
  </si>
  <si>
    <t>101097</t>
  </si>
  <si>
    <t>POLNILO ALI ENAKOVREDNI GUTTAPERCHA POENI - VDW ŠT.30 a 120 kom</t>
  </si>
  <si>
    <t>Guttapercha glavni Taper 02, dolžina 28, barvno kodirani, iz homogene naravne gutaperke, zelo gladka površina, radiopačni, ne premehki, pak.posamezne debeline, ISO 15-40, A120, velikost 030</t>
  </si>
  <si>
    <t>101098</t>
  </si>
  <si>
    <t>POLNILO ALI ENAKOVREDNI GUTTAPERCHA POENI - VDW ŠT.35 A120KOM</t>
  </si>
  <si>
    <t>Guttapercha glavni Taper 02, dolžina 28, barvno kodirani, iz homogene naravne gutaperke, zelo gladka površina, radiopačni, ne premehki, pak.posamezne debeline, ISO 15-40, A120, velikost 035</t>
  </si>
  <si>
    <t>106096</t>
  </si>
  <si>
    <t>POLNILO ALI ENAKOVREDNI COMPOGLASS CAVIFIL F REFILL 140/A2 a20X0,25G</t>
  </si>
  <si>
    <t>kOS</t>
  </si>
  <si>
    <t>108203</t>
  </si>
  <si>
    <t>Guttapercha poeni RECIPROC Blue za polnitev koreninskih kanalov, natančno dimenzionirani za sistem strojnega širjenja koreninskih kanalov z RECIPROC Blue instrumentom, posamezne debeline (R25, R40, R50) in set (vse tri velikosti sortirano), po 60 kos</t>
  </si>
  <si>
    <t>TEKOČINA ALI ENAKOVREDNIFUJI GC CAVITY CONDITIONER 5,7ml</t>
  </si>
  <si>
    <t>Amalgam v kapsulah velikost 1, procentualna vsebnost Ag 56%, Sn 27,9%, Cu15,4%, In 0,5%, Zn 0,2%, Hg 47,9%, ki ne vsebuje gamma 2 faze, ima visoka tlačna moč,omogoča tesen interproksimalen kontakt, rezistenten na korozije, minimalno izhlapevanja a50</t>
  </si>
  <si>
    <t>Amalgam v kapsulah  velikost 2, procentualna vsebnost Ag 56%, Sn 27,9%, Cu15,4%, In 0,5%, Zn 0,2%, Hg 47,9%, ki ne vsebuje gamma 2 faze, ima visoko tlačno moč, omogoča tesen interproksimalen kontakt, rezistenten na korozije, minimalno izhlapevanja a50</t>
  </si>
  <si>
    <t>Alginat (ireverzibilni hidrokoloid) - odtisni material za odtiskovanje v stomatološki protetiki. Značilnosti: dimenzijska obstojnost 5 dni, tiksotropen, extra hitro rokovanje in strjevanje, zadosten čas mešanja manj kot 30 sekund, povratek elastičnosti vsaj 98%, da ne izteče v grlo in da ni ljepliv, da ima prijeten vonj in okus in da ne draži pacienta in njegov refleks bruhanja, kontrastna barva. Kvaliteta ali enakovredni Hydrogum 5 vijolične barve, pakiranje 453g.</t>
  </si>
  <si>
    <t>Alginat (ireverzibilni hidrokoloid) - odtisni material za ortodontijo. Značilnosti: hitro strjevanje, antiemetični učinek, da ne izteče v grlo in da ni ljepliv, da ima prijeten vonj in okus, prijeten za manipulacijo, pri mešanju ne smejo nastajati grudice in ne sme odstopati od odtisne žlice, barva mase mora biti kontrastna. Kvaliteta ali enakovredni Orthoprint  izdelek. Pakiranje 500g</t>
  </si>
  <si>
    <t>ODTISNA MASA ALI ENAKOVREDNI EXAFLEX PUTTY 1-1, 138885, a500gbaza in 500g katalizator</t>
  </si>
  <si>
    <t>A-silikonski odtisni material v injection izvedbi (nizka viskoznost) in z normalnim strjevanjem za vse tehnike odtiskovanja. Lastnosti: tiksotropen za natančno posnemanje nadrobnosti; visoka elastičnost in natezna trdnost za lažje odstranjevanje iz ust; visoka dimenzijska stabilnost; enakomeren tok; formulacija očiščena vodika, ki omogoča takojšnje ulivanje iz mavca, ne sme iztekati v grlo in ne sme dražiti pacienta in njegov refleks bruhanja. Mešanje z mešalnimi nastavki neposredno iz kartuše  ali enakovredni. EXAMIX NDS Injection pink. Pakiranje v kartušah 2x48ml + mešalni nastavki.</t>
  </si>
  <si>
    <t>Kondenzacijski silikon - odtisni material v putty izvedbi (zelo visoka viskoznost) za vse tehnike odtiskovanja, enostavno rokovanje, ne sme iztekati v grlo in ne sme dražiti pacienta in njegov refleks bruhanja. ali enakovredniOPTOSIL COMFORT PUTTY  baza, 900ml</t>
  </si>
  <si>
    <t>Aktivator pasta za kondenzacijske silikone ali enakovredni Optosil/Xantopren, 60 ml.</t>
  </si>
  <si>
    <t>Voščene podkvice za registracijo medčeljustnih odnosov, učvrščene z gazo iz popolnoma naravnega voska, ali enakovredni REF 0243 OD INTERDENTA, pakiranje: 20 podkvic.</t>
  </si>
  <si>
    <t>Termoplastična masa (palčke) za funkcionalne odtise in odtise pri podlaganju. Enostavno za segrevanje pri 62°C. Hitro ohlajevanje v mrzli vodi. Široko delovno področje, brez drobljenja pri raztegovanju ali enakovredni ISO FUNCTIONAL 15 palčk x 8 g = 120 g, a 10</t>
  </si>
  <si>
    <t>110139</t>
  </si>
  <si>
    <t>BARVNI KLJUČ VITAPAN ZA PORCELAN</t>
  </si>
  <si>
    <t>110135</t>
  </si>
  <si>
    <t>BARVNI KLJUČ-CHROMASKOP</t>
  </si>
  <si>
    <t>Barvni ključ za registracijo barv ali tonov, ki vsebuje skupaj 20 odtenkov, razporejeni v 5 kategorij odtenkov: 1 (01, 1A, 2A, 1C), 2 (2B, 1D, 2C, 3A), 3 (3A, 5B, 2E, 3E), 4(4A, 6B, 4B, 6C) in 5 (ali 6D, 4C, 3C, 4D) ali enakovredni Chromaskop, 1 kos</t>
  </si>
  <si>
    <t>Kanile za 3M ™ RelyX ™ Unicem Aplicap ™ kapsule, konica kanile seže v koreninski kanal in omogoča aplikacijo cementa od spodaj (apikalno) navzgor. Pakiranje: 10 kanil</t>
  </si>
  <si>
    <t>Razpršilnik za hladni preizkus (ugotavljanje viteliteta zoba) - razpršilnik vsebuje hlapljivo mešanico plinov, ki dosežejo temperaturo okoli –50°C, plini ne smejo biti toksični. ali enakovredni ENDO-FROST COLD SPRAY ROEKO  izdelek, 200ml.</t>
  </si>
  <si>
    <t>LUXATEMP AUTOMIX PLUS REF 110402,barva A1, a76g</t>
  </si>
  <si>
    <t>Samostrjevalni kompozitni material za izdelavo visoko kakovostnih začasnih kron, mostičkov, inlejev in onlejev. Lastnosti: enostaven za uporabo; odlično modeliranje; nizka polimerizacija; enostavno za popravila; visoka stabilnost barv; naravni videz zoba; različne barve. Kakovost ali enakovredni LUXATEMP AUTOMIX PLUS, barva A1, a76g</t>
  </si>
  <si>
    <t>Sredstvo za čiščenje, izsuševanje in odmaščevanje kavitet in protetičnih konstrukcij, ali enakovredni FOKALDRAY 80 ml  izdelek.</t>
  </si>
  <si>
    <t>Polirna pasta, univerzalna,  ali enakovrednI Ivoclar. Bela. Tuba 100 ml.</t>
  </si>
  <si>
    <t>317087</t>
  </si>
  <si>
    <t>Zaščitni lak/tekočina s fluoridi za desenzibilizacijo in zaščito zob pred kariesom, erozijo in parodontalnimi boleznimi, v ampulah. Sestava: kalcij + 1450 ppm fluorid + fosfat; Prednosti: minerali ščitijo zobe pred kislino; ksilitol zavira rast kariogenega bakterijskega plaka; nevtralen pH. ali enakovredni Fluor protector 20x 0,4ml (z Vivabrush G čopičem)  izdelek.</t>
  </si>
  <si>
    <t>117216</t>
  </si>
  <si>
    <t>PREMAZ ALI ENAKOVREDNI TUBULITEC LINER 10 ML</t>
  </si>
  <si>
    <t>Premaz za izolacijo kavitet pod vsemi vrstami polnil, ki zatesni dentinske tubule in prepreči mikro puščanje ter učinkovito odstrani morebitne mikroorganizme. ali enakovredni Tubulitec Liner . Pakiranje 10 ml.</t>
  </si>
  <si>
    <t>RETRAKCIJSKA NITKA ali enakovredni ULTRAPAK ŠT.#000   244cm</t>
  </si>
  <si>
    <t>RETRAKCIJSKA NITKA ali enakovredni ULTRAPAK,ŠT.#00  244cm</t>
  </si>
  <si>
    <t>RETRAKCIJSKA NITKA  ali enakovredni;ULTRAPAK,ŠT.#1</t>
  </si>
  <si>
    <t>TEKOČINA ALI ENAKOVREDNI RACESTYPTINE RAZTOPINA 10-13ml</t>
  </si>
  <si>
    <t>APLIKATOR ALI ENAKOVREDNI MIKROBRUSH REGULAR SIZE VIJOLIČNA, A100</t>
  </si>
  <si>
    <t>301206</t>
  </si>
  <si>
    <t>APLIKATOR ALI ENAKOVREDNI MICROBRUSH FINE SIZE-ROZA-a100</t>
  </si>
  <si>
    <t>ARTIKULACIJSKI PAPIR ALI ENAKOVREDNI BAUSCH ART.N.70249 A300</t>
  </si>
  <si>
    <t>Artikulacijski papir, moder, lističi, debelina 200 mikronov, za ugotavljanje okluzijske in artikulacijske motnje pri naravnih zobeh ali protetičnih nadomestkih, ali enakovredni Baush REF 70249 . Pakiranje: 300 lističev</t>
  </si>
  <si>
    <t>ARTIKULACIJSKI PAPIR-LISTIČI MODRI A120</t>
  </si>
  <si>
    <t>Artikulacijski papir, moder, lističi, debelina 40 mikronov, za ugotavljanje okluzijske in artikulacijske motnje pri naravnih zobeh ali protetičnih nadomestkih, ali enakovredni Baush , 120 lističev</t>
  </si>
  <si>
    <t>ARTIKULACIJSKI PAPIR ALI ENAKOVREDNI  BAUSCH-MODER- 40 MICRO- BK61-A200</t>
  </si>
  <si>
    <t>ASPIRATOR UNIVERSAL OTROŠKI ALI ENAKOVREDNI PETITO MODER A5</t>
  </si>
  <si>
    <t>Aspirator, modre barve, možnost avtoklaviranja, majhen, ergonomska oblika ali enakovrednI  Petito  (za otroke,) a5</t>
  </si>
  <si>
    <t>223044</t>
  </si>
  <si>
    <t>ČOPIČI ALI ENAKOVREDNI VIVADENT- BELI-DISPOSIBLE BRUSH A50</t>
  </si>
  <si>
    <t>Mehki čopiči za enkratno uporabo za nanašanje nizko viskoznih dentalnih materialov, beli, 50 kosov</t>
  </si>
  <si>
    <t>327121</t>
  </si>
  <si>
    <t>Enostranski diamantirani neperforirani polirni trakovi s sredinskim nediamantiranim delom z žagico. Narejeni iz kakovostnega jekla, primerni za sterilizacijo. Širina 3,75 mm. Grobost: 15 mikronov, rumena</t>
  </si>
  <si>
    <t>Gobice za tamponiranje ekstrakcijske rane in zaustavitev krvavitve ali enakovredni Gelatamp izdelek, A50</t>
  </si>
  <si>
    <t>107029</t>
  </si>
  <si>
    <t>GUMIJASTA OPNA ALI ENAKOVREDNI DENTAL DAM LATEX TANEK 15X15 A36 GG 3900020</t>
  </si>
  <si>
    <t>Gumijasta opna za koferdam, higienična, iz čistega lateksa. Se ne trga in je zelo vzdržljiv. Debelina 0,15mm, A36</t>
  </si>
  <si>
    <t>314083</t>
  </si>
  <si>
    <t>Kovinske matrice ali enakovredni Ivory, premolarske, debelina 0,03 - 0,05 mm, luknjice morajo biti okrogle, manjše, vsaj 1mm stran od roba matrice, matrica se mora dobro adaptirati, št. 13, visoke, 1 pakiranje = 12 kom</t>
  </si>
  <si>
    <t>MATRICA KOVINSKA ŠIROKA ALI ENAKOVREDNI NO.13/63424 aurodent A12</t>
  </si>
  <si>
    <t>Matrice z držalom za enkratno uporabo, kovinske, različnih debelin, za odrasle in otroke, primerne za delo v vseh kvadrantih, ali enakovredni Omni-Matrix Orange 1101 a48 in tudi poliester matrice</t>
  </si>
  <si>
    <t>Matrice z držalom za enkratno uporabo, kovinske, različnih debelin, za odrasle in otroke, primerne za delo v vseh kvadrantih, ali enakovredni Omni-Matrix Pedo lila-purple UP1104 a48  in tudi poliester matrice</t>
  </si>
  <si>
    <t>Matrice z držalom za enkratno uporabo, kovinske, različnih debelin, za odrasle in otroke, primerne za delo v vseh kvadrantih ali enakovredni Omni-Matrix zelene ref/up 1102 a48  in tudi poliester matrice</t>
  </si>
  <si>
    <t>Nastavek za aplikacijo cementa v k. kanal pri cementiranju fiberglas zatičkov ali enakovredni 3M ESPE ŠT.77550 izdelek, a10</t>
  </si>
  <si>
    <t>NASTAVKI ALI ENAKOVREDNI  EXAFLEX/EXAMIX-MIXING TIPS II S-ROZA a50</t>
  </si>
  <si>
    <t>Mešalni nastavki za A-silikonske odtisne materiale v injection izvedbi ali enakovredni EXAFLEX/EXAMIX-MIXING TIPS II S-ROZA izdelek, a50</t>
  </si>
  <si>
    <t>NIT ZA ŠIVANJE ALI ENAKOVREDNI  ANTRALOC VICRYL 4/0 Z IGLO GG A12</t>
  </si>
  <si>
    <t>Sterilna nit za šivanje, resorbilna, ki se med šivanjem ne trga, je dovolj močna, da robove rane drži na mestu, 1/2 in 3/8 reverse cutting igle s premerom niti 4-0 ali enakovredni Vicryl 4/0 izdelek, a12</t>
  </si>
  <si>
    <t>Pomožni razširjevalec za širitev delovne površine, ki omogoča retrakcije in zaščite ust zaradi večje vidljivosti anteriorne in posteriorne zob, ne vsebuje lateksa, redna(standardna) velikost  a 80</t>
  </si>
  <si>
    <t>Pomožni razširjevalec za širitev delovne površine, ki omogoča retrakcije in zaščite ust zaradi večje vidljivosti anteriorne in posteriorne zob, ne vsebuje lateksa, mala) velikost  a 80</t>
  </si>
  <si>
    <t>PAPIRNATI POENI BARVNO KODIRAN Z BELO OSNOVO - ŠT.25 a200</t>
  </si>
  <si>
    <t>Poeni papirnati z belo osnovo, z označenimi dolžinami, pak.posamezne debeline ali komplet, št. 15-80, z drsnim sistemom odpiranja škatlice, morajo biti od istega proizvajalca kot guttapercha ali enakovredni (zaradi kompatibilnosti), A200</t>
  </si>
  <si>
    <t>Poeni papirnati z belo osnovo, z označenimi dolžinami, pak.posamezne debeline ali komplet, št. 15-80, z drsnim sistemom odpiranja škatlice, morajo biti od istega proizvajalca kot guttapercha ali enakovredni (zaradi kompatibilnosti),A200</t>
  </si>
  <si>
    <t>Poeni papirnati z belo osnovo, z označenimi dolžinami, pak.posamezne debeline ali komplet, št. 15-80 , z drsnim sistemom odpiranja škatlice, morajo biti od istega proizvajalca kot guttapercha ali enakovredni (zaradi kompatibilnosti), A200</t>
  </si>
  <si>
    <t>PENASTI VLOŽKI ZA CLEAN STAND STOJALO DENTSPLAY MAILLEFER fi50 a25- ZARADI KOMPATIBILNOSTI Z NAŠIMI STOJALI!!!</t>
  </si>
  <si>
    <t>PENASTI VLOŽKI ZA CLEAN STAND STOJALO DENTSPLAY MAILLEFER fi50 a25-zaradi kompatibilnosti z našimi stojali</t>
  </si>
  <si>
    <t>106116</t>
  </si>
  <si>
    <t>POLIRNI TRAKOVI ALI ENAKOVREDNI SOF-LEX 3M -1954N - 17.7CMx1,9MM, A100</t>
  </si>
  <si>
    <t>Polirni pvc trakovi za končno obdelavo. Tanki, fleksibilni trakovi prevlečeni z aluminijevim oksidom, A100</t>
  </si>
  <si>
    <t>117305</t>
  </si>
  <si>
    <t>Prozorna steklenička s pokrovom za enostaven prijem in nepredušnim zapiranjem. Kapaciteta cca. 3 ml, velikost 32 mm diameter na dnu, 42 mm visoko</t>
  </si>
  <si>
    <t>117334</t>
  </si>
  <si>
    <t>Dispanzer za zobne tampone, higiensko in suho skladiščenje, hitro in enostavno jemanje zobnih tamponov (preprosto odpiranje predala), priročna funkcija zgornjega nalaganja, stabilen in nedrseč</t>
  </si>
  <si>
    <t>Sterilni papirnati poeni, za Reciproc, dolžine 29mm, z oznako dolžine na 18, 20 , 22mm,  posamezne velikosti in set (vse tri velikosti sortirano), pakirano v škatli a180 kosov , vel.25</t>
  </si>
  <si>
    <t>SESALCI ZA SLINO FLEXIBILNI S SNEMLJIVIM POKROVČKOM 15CM A100</t>
  </si>
  <si>
    <t>319054</t>
  </si>
  <si>
    <t>SPRAY KAVO za nasadne instrumente-original- UPORABA NA STROJIH KAVO, 500 ml</t>
  </si>
  <si>
    <t>321086</t>
  </si>
  <si>
    <t>TRAK POLIESTERSKI 80x10MM a100kosov</t>
  </si>
  <si>
    <t>Trak poliesterski za interkanini sektor, narezan, ravni, z vgrajenim stopom, ne ovira svetlobno polimerizacijo, debelina 0,05 mm, višina 10 mm, dolžina 80 mm, ali enakovredni Kerr Stopstrip Assortment a 100 kosov</t>
  </si>
  <si>
    <t>321013</t>
  </si>
  <si>
    <t>TRAK POLIESTERSKI-CELOLUIDNI 80X8MM A 100</t>
  </si>
  <si>
    <t>Trak poliesterski za interkanini sektor, narezan, ravni, z vgrajenim stopom, ne ovira svetlobno polimerizacijo, debelina 0,05 mm, višina 8 mm, dolžina 80 mm, ali enakovredni Kerr Stopstrip Assortment a 100 kosov</t>
  </si>
  <si>
    <t>323042</t>
  </si>
  <si>
    <t>307202</t>
  </si>
  <si>
    <t>VIZIR-FOLIJE NADOMESTNE ZA PROTECTIVE VISOR COMFORT STANDARD a5/CRW-FS</t>
  </si>
  <si>
    <t>Antistatične folije za vizir, ki imajo 99,75% transparentnost in z možnostjo čiščenja, A5</t>
  </si>
  <si>
    <t>327220</t>
  </si>
  <si>
    <t>ZAGOZDA ALI ENAKOVREDNI LUCIWEDGES SOFT ULTRA SMALL A100</t>
  </si>
  <si>
    <t>107065</t>
  </si>
  <si>
    <t>ZATIČKI ZAGOZDE X-SMALL ALI ENAKOVREDNI  DIRECTA AB PURPL GG ART.602754 A36</t>
  </si>
  <si>
    <t>ZOBNA PASTA ALI ENAKOVREDNI TOOTH MOUSS ˝gc˝a5kom</t>
  </si>
  <si>
    <t>324018</t>
  </si>
  <si>
    <t>ZOBNI TAMPONI - SVALJKI ALI ENAKOVREDNI ROEKO-ŠT.1 a300g/ bombaž</t>
  </si>
  <si>
    <t>Bombažni zobni tamponi (svaljki), ki vsebujejo več vpojnih vlaken, ekstra mehki in vpojni, ne prekinjena in zanesljiva absorpcija sline in druge tekočine med zobozdravstvenimi posegi. Št. 1, 300 g</t>
  </si>
  <si>
    <t>Bombažni zobni tamponi (svaljki), ki vsebujejo več vpojnih vlaken, ekstra mehki in vpojni, ne prekinjena in zanesljiva absorpcija sline in druge tekočine med zobozdravstvenimi posegi. Št. 2, 300 g</t>
  </si>
  <si>
    <t>110138</t>
  </si>
  <si>
    <t>C-pilot. Ročne sterilne iglice velikosti 6-10 in dolžina 25mm. Nerjaveče jeklo, CC+ ročaj, za vzpostavitev prehodnost koreninskih kanalov za nadaljnjo širjenje z ročnimi inštrumenti. Neaktivna konica, ki zagotavlja varnost pred predrtjem z vnaprej nameščenimi silikonskimi stoperji, A6</t>
  </si>
  <si>
    <t>310051</t>
  </si>
  <si>
    <t>IGLE ZA ROČ.ŠIR.KAN.DOL.25MM,ŠT.30 a6</t>
  </si>
  <si>
    <t>Igle za ročno širjene kanalov ,dolž.25mm,št30 a6</t>
  </si>
  <si>
    <t>310060</t>
  </si>
  <si>
    <t>IGLE ZA ROČ.ŠIR.KAN.DOL.25MM,ŠT.35 a6</t>
  </si>
  <si>
    <t>310066</t>
  </si>
  <si>
    <t>IGLE ZA ROČ.ŠIR.KAN.DOL.25MM,ŠT.40 a6</t>
  </si>
  <si>
    <t>igle za ročno sirjenje kanalov,dol25mm,št 40 a6</t>
  </si>
  <si>
    <t>310148</t>
  </si>
  <si>
    <t>INSTR.ZA ZOBNO AMB.LUXATOR 3MM RAVEN/BEIN ALI ENAKOVREDNI CARL MARTIN 588/1</t>
  </si>
  <si>
    <t>Ravni oralnokirurški inštrument za odstranitev epitelne insercije ter nežno prodiranje v gingivalni sulkus zaradi ravne in ostrorobne oblike delovnih koncev. Uporablja se za rotacijsko gibanje in nežno širjenje zobne alveole. Premer aktivne konice 3 mm.</t>
  </si>
  <si>
    <t>310147</t>
  </si>
  <si>
    <t>INSTR.ZA ZOBNO AMB.LUXATOR 4MM RAVEN/BEIN ALI ENAKOVREDNI CARL MARTIN 588/6</t>
  </si>
  <si>
    <t>Ravni oralnokirurški inštrument za odstranitev epitelne insercije ter nežno prodiranje v gingivalni sulkus zaradi ravne in ostrorobne oblike delovnih koncev. Uporablja se za rotacijsko gibanje in nežno širjenje zobne alveole. Premer aktivne konice 4 mm.</t>
  </si>
  <si>
    <t>kom</t>
  </si>
  <si>
    <t>117259</t>
  </si>
  <si>
    <t>PILICA ZA ROČ.ŠIR.KAN.DOL.25MM,ŠT.035 ALI ENAKOVREDNI VDW a6</t>
  </si>
  <si>
    <t>Pilica za ročno  širjenje kanalov,dož 25mm,št 035 ali enakovredni VDw a6</t>
  </si>
  <si>
    <t>114101</t>
  </si>
  <si>
    <t>MAVEC ALI ENAKOVREDNI INTERROCK NEW ZLATORJAV a5kg</t>
  </si>
  <si>
    <t>Super trdi mavec za precizno tehniko, gladka površina izlitih modelov, nekrušljiv in visoko trden.</t>
  </si>
  <si>
    <t>Najvišja temperatura vlivanja kovine je 1450 stopinj. Navodila za uporabo morajo biti v slovenskem jeziku.</t>
  </si>
  <si>
    <t>110136</t>
  </si>
  <si>
    <t>TEKOČA ODTISNI MATERIAL NA OSNOVI SILIKONA, KI GA LAHKO ŽE PO  30 min ODSTRANIMO. ZA KLASIČNO MEŠANJE IN ZA DELO V VAKUMU ALI BREZ, PAKIRANJE=A+B, 1+1 kg</t>
  </si>
  <si>
    <t>Navodila za uporabo morajo biti v slovenskem jeziku.</t>
  </si>
  <si>
    <t>Zahtevamo fino zrnato vložno maso za počasno in hitro segrevanje ter točno mešalno razmerje za kombinirana dela. Navodila za uporabo morajo biti v slovenskem jeziku.</t>
  </si>
  <si>
    <t>OBSTOJNI,ELASTIČNI,MEHKI,UKRIVLJENI,SKORAJ BREZ TEMPERATURNIH KRČITEV, A100</t>
  </si>
  <si>
    <t>VOSEK PODLOŽNI 0,6MM MEHEK ALI ENAKOVREDNI 239 Interdent, a15 kosov</t>
  </si>
  <si>
    <t>VOŠČENE ZAPONE PREM.IN MOLAR. ALI ENAKOVREDNI B40020, a10</t>
  </si>
  <si>
    <t>VOŠČENI ANATOMSKI PROFIL ALI ENAKOVREDNI B40075, 1kom</t>
  </si>
  <si>
    <t>323117</t>
  </si>
  <si>
    <t>VOSEK CERVIKALNI 50G</t>
  </si>
  <si>
    <t>323120</t>
  </si>
  <si>
    <t>VOŠČENA ŽICA 0.9mm ALI ENAKOVREDNI ref 0203 Interdent   25g</t>
  </si>
  <si>
    <t>323112</t>
  </si>
  <si>
    <t>VOŠČENE RETENCIJE OKROGLE 71X70 ALI ENAKOVREDNI 745 Interdent  a25</t>
  </si>
  <si>
    <t>Zahtevamo fino zrnato vložno maso za počasno in hitro segrevanje ter točno mešalno razmerje za kombinirana dela. Navodila za uporabo morajo biti v slovenkem jeziku.</t>
  </si>
  <si>
    <t>108257</t>
  </si>
  <si>
    <t>CREA.LIGN COMBO.LIGN LIGHT SVETLOBNO IN KEMIČNO STRJUJOČ KOMPOZIT CO1X4OPL A4G BRIZGA</t>
  </si>
  <si>
    <t>108258</t>
  </si>
  <si>
    <t>CREA.LIGN COMBO.LIGN MEDIUM SVETLOBNO IN KEMIČNO STRJUJOČ KOMPOZIT CO1X4OPM A4G BRIZGA</t>
  </si>
  <si>
    <t>108259</t>
  </si>
  <si>
    <t>CREA.LIGN MKZ EM-AKTIVATOR, VEZIVNO SREDSTVO ZA PLEMENITE KOVINE ZA SVETLOBNO POLIMERIZAJOČI KOMPOZIT RUMENI MKZEM004 A4 ML</t>
  </si>
  <si>
    <t>108223</t>
  </si>
  <si>
    <t>CREA.LIGN MODELLING LIQUID SVETLOBNO POLIMERIIZAJOČI KOMPOZIT CLFM0D10 A10ML</t>
  </si>
  <si>
    <t>108229</t>
  </si>
  <si>
    <t>CREA.LIGN OPAKER 1 A1/B2 SVETLOBNO POLIMERIZAJOČI KOMPOZIT CLFHOPO1 A4G BRIZGA</t>
  </si>
  <si>
    <t>108224</t>
  </si>
  <si>
    <t>CREA.LIGN OPAKER 2 A2 SVETLOBNO POLIMERIZAJOČI KOMPOZIT CLFH0P02 A4G BRIZGA</t>
  </si>
  <si>
    <t>108230</t>
  </si>
  <si>
    <t>CREA.LIGN OPAKER 4 BL3/B1C1 SVETLOBNO POLIMERIZAJOČI KOMPOZIT CLFHOPO4 A4GBRIZGA</t>
  </si>
  <si>
    <t>108231</t>
  </si>
  <si>
    <t>CREA.LIGN OPAKER 5 C2/C3/D2/D4 SVETLOBNO POLIMERIZAJOČI KOMPOZIT CLFHOPO5 A4G BRIZGA</t>
  </si>
  <si>
    <t>108232</t>
  </si>
  <si>
    <t>CREA.LIGN OPAKER 6 B3/B4 SVETLOBNO POLIMERIZAJOČI KOMPOZIT CLFHOPO6 A 4G BRIZGA</t>
  </si>
  <si>
    <t>108233</t>
  </si>
  <si>
    <t>CREA.LIGN OPAKER 7 A3,5 SVETLOBNO POLIMERIZAJOČI KOMPOZIT CLFHOPO7 A4G BRIZGA</t>
  </si>
  <si>
    <t>108234</t>
  </si>
  <si>
    <t>CREA.LIGN OPAKER 8 A4/C4 SVETLOBNO POLIMERIZAJOČI KOMPOZIT CLFHOPO8 A4G BRIZGA</t>
  </si>
  <si>
    <t>108256</t>
  </si>
  <si>
    <t>CREA.LIGN OPAQUER COMBO.LIGN KATALIZATOR ZA SVETLOBNO IN KEMIČNO STRNJEVANJE KOMPOZITA CO1X4KAT A4G BRIZGA</t>
  </si>
  <si>
    <t>108236</t>
  </si>
  <si>
    <t>CREA.LIGN PASTE DENTIN A1 SVETLOBNO POLIMERIZAJOČI KOMPOZIT CLPNDA10, V PASTI, NANO-KERAMIČNA POLNILA A3G</t>
  </si>
  <si>
    <t>108226</t>
  </si>
  <si>
    <t>CREA.LIGN PASTE DENTIN A2 SVETLOBNO POLIMERIZAJOČI KOMPOZIT CLPNDA20, V PASTI, NANO-KERAMIČNA POLNILA A3g</t>
  </si>
  <si>
    <t>108227</t>
  </si>
  <si>
    <t>CREA.LIGN PASTE DENTIN A3 SVETLOBNO POLIMERIZAJOČI KOMPOZIT CLPNDA30, V PASTI, NANO-KERAMIČNA POLNILA A3g</t>
  </si>
  <si>
    <t>108237</t>
  </si>
  <si>
    <t>CREA.LIGN PASTE DENTIN A3,5 SVETLOBNO POLIMERIZAJOČI KOMPOZIT CLPNDA35, V PASTI, NANO-KERAMIČNA POLNILA A3G</t>
  </si>
  <si>
    <t>108238</t>
  </si>
  <si>
    <t>CREA.LIGN PASTE DENTIN A4 SVETLOBNO POLIMERIZAJOČI KOMPOZIT CLPNDA40, V PASTI, NANO-KERAMIČNA POLNILA A3G</t>
  </si>
  <si>
    <t>108239</t>
  </si>
  <si>
    <t>CREA.LIGN PASTE DENTIN B1 SVETLOBNO POLIMERIZAJOČI KOMPOZIT CLPNDB10, V PASTI, NANO-KERAMIČNA POLNILA A3G</t>
  </si>
  <si>
    <t>108240</t>
  </si>
  <si>
    <t>CREA.LIGN PASTE DENTIN B2 SVETLOBNO POLIMERIZAJOČI KOMPOZIT CLPNDB20, V PASTI, NANO-KERAMIČNA POLNILA A3G</t>
  </si>
  <si>
    <t>108241</t>
  </si>
  <si>
    <t>CREA.LIGN PASTE DENTIN B3 SVETLOBNO POLIMERIZAJOČI KOMPOZIT CLPNDB30, V PASTI, NANO-KERAMIČNA POLNILA A3G</t>
  </si>
  <si>
    <t>108242</t>
  </si>
  <si>
    <t>CREA.LIGN PASTE DENTIN B4 SVETLOBNO POLIMERIZAJOČI KOMPOZIT CLPNDB40, V PASTI, NANO-KERAMIČNA POLNILA A3G</t>
  </si>
  <si>
    <t>108244</t>
  </si>
  <si>
    <t>CREA.LIGN PASTE DENTIN C1 SVETLOBNO POLIMERIZAJOČI KOMPOZIT CLPNDC10, V PASTI, NANO-KERAMIČNA POLNILA A3G</t>
  </si>
  <si>
    <t>108245</t>
  </si>
  <si>
    <t>CREA.LIGN PASTE DENTIN C2 SVETLOBNO POLIMERIZAJOČI KOMPOZIT CLPNDC20, V PASTI, NANO-KERAMIČNA POLNILA A3G</t>
  </si>
  <si>
    <t>108246</t>
  </si>
  <si>
    <t>CREA.LIGN PASTE DENTIN C3 SVETLOBNO POLIMERIZAJOČI KOMPOZIT CLPNDC30, V PASTI, NANO-KERAMIČNA POLNILA A3G</t>
  </si>
  <si>
    <t>108247</t>
  </si>
  <si>
    <t>CREA.LIGN PASTE DENTIN C4 SVETLOBNO POLIMERIZAJOČI KOMPOZIT CLPNDC40, V PASTI, NANO-KERAMIČNA POLNILA A3G</t>
  </si>
  <si>
    <t>108248</t>
  </si>
  <si>
    <t>CREA.LIGN PASTE DENTIN D2 SVETLOBNO POLIMERIZAJOČI KOMPOZIT CLPNDD20, V PASTI, NANO-KERAMIČNA POLNILA A3G</t>
  </si>
  <si>
    <t>108249</t>
  </si>
  <si>
    <t>CREA.LIGN PASTE DENTIN D3 SVETLOBNO POLIMERIZAJOČI KOMPOZIT CLPNDD30, V PAST, NANO-KERAMIČNA POLNILA A3G</t>
  </si>
  <si>
    <t>108250</t>
  </si>
  <si>
    <t>CREA.LIGN PASTE DENTIN D4 SVETLOBNO POLIMERIZAJOČI KOMPOZIT CLPNDD40, V PASTI, NANO-KERAMIČNA POLNILA A3G</t>
  </si>
  <si>
    <t>108251</t>
  </si>
  <si>
    <t>CREA.LIGN PASTE INCISAL E1 SVETLOBNO POLIMERIZAJOČI KOMPOZIT CLPNOOE1, V PASTI, NANO-KERAMIČNA POLNILA A3G</t>
  </si>
  <si>
    <t>108252</t>
  </si>
  <si>
    <t>CREA.LIGN PASTE INCISAL E2 SVETLOBNO POLIMERIZAJOČI KOMPOZIT CLPNOOE2, V PASTI, NANO-KERAMIČNA POLNILA A3G</t>
  </si>
  <si>
    <t>108253</t>
  </si>
  <si>
    <t>CREA.LIGN PASTE INCISAL E3 SVETLOBNO POLIMERIZAJOČI KOMPOZIT CLPNOOE3, V PAST, NANO-KERAMIČNA POLNILA A3G</t>
  </si>
  <si>
    <t>108254</t>
  </si>
  <si>
    <t>CREA.LIGN PASTE INCISAL E4 SVETLOBNO POLIMERIZAJOČI KOMPOZIT CLPNOOE4, V PASTI, NANO-KERAMIČNA POLNILA A3G</t>
  </si>
  <si>
    <t>327193</t>
  </si>
  <si>
    <t>Visio.link, vezivno sredstvo za PMMA in kompozite, za svetlobno polimerizajoči kompozit, ČRNI, 10 ML</t>
  </si>
  <si>
    <t>ml</t>
  </si>
  <si>
    <t>327131</t>
  </si>
  <si>
    <t>crea.lign Dentin A3 svetlobno polimerizajoči kompozit, tekoči, nano-keramična polnila, 4g</t>
  </si>
  <si>
    <t>g</t>
  </si>
  <si>
    <t>327132</t>
  </si>
  <si>
    <t>crea.lign Dentin A3.5svetlobno polimerizajoči kompozit, tekoči, nano-keramična polnila, 5g</t>
  </si>
  <si>
    <t>327144</t>
  </si>
  <si>
    <t>crea.lign Dentin D3 svetlobno polimerizajoči kompozit, tekoči, nano-keramična polnila, 5g</t>
  </si>
  <si>
    <t>327170</t>
  </si>
  <si>
    <t>crea.lign Transpa Clear svetlobno polimerizajoči kompozit, tekoči, 5g</t>
  </si>
  <si>
    <t>327151</t>
  </si>
  <si>
    <t>crea.lign incisal E1 svetlobno polimerizajoči kompozit, tekoči, nano-keramična polnila, 5g</t>
  </si>
  <si>
    <t>327152</t>
  </si>
  <si>
    <t>crea.lign incisal E2 svetlobno polimerizajoči kompozit, tekoči, nano-keramična polnila, 5g</t>
  </si>
  <si>
    <t>327153</t>
  </si>
  <si>
    <t>crea.lign incisal E3 svetlobno polimerizajoči kompozit, tekoči, nano-keramična polnila, 5g</t>
  </si>
  <si>
    <t>327169</t>
  </si>
  <si>
    <t>crea.lign surface cleaner, odstranjevalec inhibicijskega sloja, 125ml</t>
  </si>
  <si>
    <t>ADAPTA INTERFOLIJA MEHKA 0,60MM FI 42 MM, a100kom</t>
  </si>
  <si>
    <t>MEHKA, SE NE LEPI. ZA NATANČNO IZDELAVO KAPIC, a100</t>
  </si>
  <si>
    <t>112232</t>
  </si>
  <si>
    <t>BRUSNI PAPIR 80/120, R18031001,MT3/MT3PRO,ZA APARAT RENFERT-OBREZOVALEC MAVCA</t>
  </si>
  <si>
    <t>Za mokro in suho obdelavo mavca oziroma vložne mase-za aparat Renfert.</t>
  </si>
  <si>
    <t>ODPOREN NA IZOLACIJSKA SREDSTVA, A20ML.</t>
  </si>
  <si>
    <t>NEPREPUSTEN FILTER ZA KAVO-SESALEC, A5</t>
  </si>
  <si>
    <t>DOBRO IZOLIRA MODELE OD MAVCA IN VOSEK OD KOVINE, A200ML</t>
  </si>
  <si>
    <t>307062</t>
  </si>
  <si>
    <t>307101</t>
  </si>
  <si>
    <t>ISO 500 104 194 190 060 FREZA ALI ENAKOVREDNI EHP 5510.060  GROB HP ZOBOTEHNIKA</t>
  </si>
  <si>
    <t>ISO 500 104 194 190 060 Karbidna freza za ročnik, (cross-cut- standardni prečni rez, namenjena za obdelavo akrtilata in plemenite kovine ali enakovredni Edenta 5510.060</t>
  </si>
  <si>
    <t>ISO 500 104 194 220 ZELENA FREZA KARBIDNA ALI ENAKOVREDNI EHP 5550.60 ZELENA SEHR GROBA</t>
  </si>
  <si>
    <t>307074</t>
  </si>
  <si>
    <t>ISO 506 104 194 134 040 Posebno fino brušenje vseh zlitin, Posebej priporočljivo za titan. Geometrijo rezil preprečuje zagozditev med rezanjem ali enakovredni EHP 6924.040</t>
  </si>
  <si>
    <t>307078</t>
  </si>
  <si>
    <t>ISO 500 104 001 190 010 obdelava neplemenite kovine in zlitine ali enakovredni EHP 7110.010</t>
  </si>
  <si>
    <t>ISO 500 104 237 190 029 MODRA KARBIDNA FREZA ALI ENAKOVREDNI EHP 7110.029</t>
  </si>
  <si>
    <t>ISO 500 104 237 190 029 MODRA Karbidna freza za ročnik (standard cross-cut, modra, za akrilat/kovinske zlitine), kot npr. EDENTA HP 7110.029 modra ali enakovredna, 1 kom</t>
  </si>
  <si>
    <t>ISO 500 104 001 175 050 MODRA FREZA ALI ENAKOVREDNI EHP 7170.050 GROBA</t>
  </si>
  <si>
    <t>307190</t>
  </si>
  <si>
    <t>ISO 500 104 257 190 023 Freza, obdeava neplemenite kovine in delne proteze ali enakpovredni EHP 6925.040</t>
  </si>
  <si>
    <t>307206</t>
  </si>
  <si>
    <t>ISO 500 104 196 102 008 FREZA ALI ENAKOVREDNI EHP 1360 008</t>
  </si>
  <si>
    <t>ISO 500 104 196 102 008 Karbidna freza za ročnik (plain cut superfina, gladki vzorec rezanja, posebno namenjena za oblikovanje in glajenje protetičnih konstrukcij v bližini papile  ali enakovredni EHP 1360 008</t>
  </si>
  <si>
    <t>307205</t>
  </si>
  <si>
    <t>ISO 500 104 289 137 023 FREZA SPIRAL CUT ALI ENAKOVREDNI EHP 0825 023</t>
  </si>
  <si>
    <t>ISO 500 104 289 137 023 FREZA SPIRAL Karbidna freza za ročnik spiral cut za fino obdelavo titaniumske zlitine, plemenite kovine, CrCo, kompozitne materiale in akrilat ali enakovredni EHP 0825 023</t>
  </si>
  <si>
    <t>327265</t>
  </si>
  <si>
    <t>ISO 803 104 243 513 040 ali enakovredni StarGloss HP EHPR2040</t>
  </si>
  <si>
    <t>ISO 803 104 243 513 040 Polirna gumica za ročnik namenjena za drugi korak poliranja do visokega sijaja brez dodatnega finalnega glaziranja ali enakovredni StarGloss HP EHPR2040</t>
  </si>
  <si>
    <t>327264</t>
  </si>
  <si>
    <t>ISO 803 104 243 523 040 ALI ENAKOVREDNI StarGloss HP  EHPR2030</t>
  </si>
  <si>
    <t>ISO 803 104 243 523 040 Polirna gumica  za ročnik namenjena v prvem koraku za glajenje površin in priprava na poliranje do visokega sijaja ALI ENAKOVREDNI StarGloss HP  EHPR2030</t>
  </si>
  <si>
    <t>327260</t>
  </si>
  <si>
    <t>ISO 803 104 303 513 260 ali enakovredni Stargloss HP - EHPR1540</t>
  </si>
  <si>
    <t>ISO 803 104 303 513 260 Polirna gumica za ročnik, namenjena za drugi korak poliranja do visokega siaja brez dodatnega finalnega glaziranja ali enakovredni Stargloss HP - EHPR1540</t>
  </si>
  <si>
    <t>327262</t>
  </si>
  <si>
    <t>ISO 803 104 303 523 260 ali enakovredni StarGloss HP EHPR1530</t>
  </si>
  <si>
    <t>ISO 803 104 303 523 260 Diamantna gumica ali enakovredni StarGloss HP EHPR1530</t>
  </si>
  <si>
    <t>327267</t>
  </si>
  <si>
    <t>ISO 805 104 173 524 040 ali enakovredni Diamant CeraPro EHP8002 040</t>
  </si>
  <si>
    <t>ISO 805 104 173 524 040 Abrazivni trimer z diamnatno površino za hitro in gladko brušenje materiala pri pripravi vseh vrst keramike in cirkona ali enakovredni Diamant CeraPro EHP8002 040</t>
  </si>
  <si>
    <t>307082</t>
  </si>
  <si>
    <t>ISO 658 104 273 536 100 POLIRNE GUMICE ALI ENAKOVREDNI EHP 0674 a6</t>
  </si>
  <si>
    <t>ISO 658 104 273 536 100 POLIRNE GUMICEza tristopenjski sistem poliranja z akrilata ALI ENAKOVREDNI EHP 0674 a6</t>
  </si>
  <si>
    <t>ISO 658 104 273 534 100 POLIRNE GUMICE ALI ENAKOVREDNI EHP 0664 a6</t>
  </si>
  <si>
    <t>ISO 500 104  274 140 060 RDEČA Gumica polirna za ročnik, siva, za akrilat in kompozit, različne oblike, ali enakovredni  Edenta Exa Technik HP 0664 ali enakovredna, A6</t>
  </si>
  <si>
    <t>LONČEK KERAMIČNI BREZ GRAFITNEGA VLOŽKA ZA MANFREDOV ULIVALNIK</t>
  </si>
  <si>
    <t>ZA VEČKRATNO ULIVANJE DENTALNE ZLITINE ZA ULITE BAZE V MANFREDOVEM ULIVALNIKU</t>
  </si>
  <si>
    <t>301217</t>
  </si>
  <si>
    <t>LONČEK KERAMIČNI Z GRAFITNIM VLOŽKOM ZA MANFREDOV VLIVALNIK</t>
  </si>
  <si>
    <t>Za večkratno vlivanje, visoka odpornost na udarce, za Manfredijev vlivalnik.</t>
  </si>
  <si>
    <t>PASTA ZA MODELIRANJE IN IZOLIRANJE ALI ENAKOVREDNI FLEXISTONE v tubi 350G+katalizator 30ML</t>
  </si>
  <si>
    <t>ODLIČNO IZOLIRA ZOBE IN VOSEK OD MAVCA PRI KIVETIRANJU PROTEZ. PO NANAŠANJU SE HITRO STRDI. NE PUŠČA BARVE PRI IZKUHAVANJU, A350G+KATALIZATOR 30ML.</t>
  </si>
  <si>
    <t>310108</t>
  </si>
  <si>
    <t>PESEK ALI ENAKOVREDNI INTERALOX 110MIC a5KG</t>
  </si>
  <si>
    <t>Čisti korund 99,96% Al2O3 snežno bel za peskanje odlitkov, plemenitih in neplemenitih zlitin in keramike.</t>
  </si>
  <si>
    <t>PLOŠČA-FOTOPOLIMERIZACIJSKA-ZA FUNKCIJSKE ŽLICE ALI ENAKOVREDNI ELITE LC TRAY a50-OBVEZNO ROZA BARVO!</t>
  </si>
  <si>
    <t>SVETLOBNO POLIMERIZIRAJOČE BAZNE PLOŠČE ROZA BARVE POD VPLIVOM UV SVETLOBE,SE NE LEPIJO NA MODEL, A50.</t>
  </si>
  <si>
    <t>102489</t>
  </si>
  <si>
    <t>POLZILA MATRICA VERTIKALNE RUMENE ALI ENAKOVREDNI ACRYLOCK MATRICE A10</t>
  </si>
  <si>
    <t>Mehkejša vertikalna fiksacija za vlite proteze pri kombiniranih delih (rumena).</t>
  </si>
  <si>
    <t>102490</t>
  </si>
  <si>
    <t>POLZILA PATRICA VERTIKALNE MODRE ALI ENAKOVREDNO ACRYLOCK PATRICE A10</t>
  </si>
  <si>
    <t>Vertikalno modro fiksiranje na rezkanih prevlekah za kombinirana dela.</t>
  </si>
  <si>
    <t>POLZILA MATRICA ALI ENAKOVREDNI RDEČA VKS 2,2mm ŠIF-43054030 a8</t>
  </si>
  <si>
    <t>2,2mm, TRŠI ELEMENT FIKSIRAN V PROTEZI. ZA KROGLIČNO FIKSACIJO A8</t>
  </si>
  <si>
    <t>POLZILA MATRICA ALI ENAKOVREDNI RUMENA VKS 2,2mm ŠIF43005420 a8</t>
  </si>
  <si>
    <t>2,2mm MEHKEJŠI ELEMENT FIKSIRAN V PROTEZI. ZA KROGLIČNO FIKSACIJO, A8</t>
  </si>
  <si>
    <t>POLZILA PATRICA ALI ENAKOVREDNI MODRA VKS 2,2mm ŠIF43005370 a8</t>
  </si>
  <si>
    <t>KROGLIČNI FIKSIRNI ELEMENT, KI SE DOBRO PRILEPI NA VOŠČENO KONSTRUKCIJO, A8</t>
  </si>
  <si>
    <t>SNEŽNO BELI PESEK ZA PESKANJE PLEMENITIH IN NEPLEMENITIH ZLITIN 250MIC A9KG</t>
  </si>
  <si>
    <t>317152</t>
  </si>
  <si>
    <t>PRŠILO ZA ZMANJŠANJE NAPETOSTI ALI ENAKOVREDNI IZIVAXSOL 200ml</t>
  </si>
  <si>
    <t>Pršilo za zmanjšanje površinske napetosti, dobro razmasti voskovno modelacijo in silikonske mase.</t>
  </si>
  <si>
    <t>ODLIČNO IZOLIRA MATERIALE ZA BAZE PROTEZ IN ZAGOTAVLJA GLATKE POVRŠINE A500 ML</t>
  </si>
  <si>
    <t>TEKOČINA ELEKTROLYT ALI ENAKOVREDNI 490 Interdent a1l</t>
  </si>
  <si>
    <t>PRI VISOKI TEMPERATURI SE DIMENZIJA TRAKU NE SPREMENI IN NE ZGORI. JE ZDRAVJU NEŠKODLJIVA. OMOGOČA VEZIVNO EKSPANZIJO VLOŽNE MASE IN ZAGOTAVLJA NATANČNE ODLITKE, A30M.</t>
  </si>
  <si>
    <t>305016</t>
  </si>
  <si>
    <t>ZATIČKI ALI ENAKOVREDNI DOWEL PINS S KONICO a 100 KOM  ŠT.S</t>
  </si>
  <si>
    <t>Medeninasti zatički, ki ne poškodujejo model in so enastavno vstavljivi v odtis.</t>
  </si>
  <si>
    <t>AKRILATNI ZOBJE, VSAJ PET RAZLIČNIH OBLIK IN VELIKOSTI,BARVNO SE UJEMAJO S CHROMASKOP KLJUČEM IN VITINIM BARVNIM KLJUČEM. Zobje morajo ustrezati fasetirnemu materialu - chromasit barvam.</t>
  </si>
  <si>
    <t>AKRILATNI ZOBJE, ZAJEMAJO  VSAJ TRI OSNOVNE OBLIKE ZOB(TRIKOTNE,KVADRATNE,OVALNE),RAZLIČNIH VELIKOSTI SE UJEMA S CHROMASKOM KLJUČEM IN VITINIM BARVNIM KLJUČEM. Zobje morajo ustrezati fasetirnemu materialu - chromasit barvam.</t>
  </si>
  <si>
    <t>Keramika, ki vsebuje kristale oksipatija, zato ima dober odboj vpadne svetlobe, barvno skladna z Vitinim ključem in se zelo dobro obdeluje.</t>
  </si>
  <si>
    <t>307209</t>
  </si>
  <si>
    <t>ISO 500 103 200 103 031 FREZA ZA PARALELOMETER ALI ENAKOVRDNI HP 2566F.103.031 EDENTA DV</t>
  </si>
  <si>
    <t>307215</t>
  </si>
  <si>
    <t>ISO 500 103 200 190 031 FREZA ZA PARALELOMETER ALI ENAKOVREDNI HP 2536 103 0315 EDENTA DV</t>
  </si>
  <si>
    <t>FREZA ZA PARALELOMETER ISO 500 103 200 190 031</t>
  </si>
  <si>
    <t>307176</t>
  </si>
  <si>
    <t>ISO 500 104 274 190 060 MODRA FREZA ALI ENAKOVREDNI EHP 5410.060 - ZOBOTEHNIKA</t>
  </si>
  <si>
    <t>ISO 500 104 274 190 060 MODRA Karbidna freza za ročnik (standard cross-cut, modra, za akrilat/kovinske zlitine), kot npr. EDENTA HP 5410.060 modra ali enakovrednI, 1 kom</t>
  </si>
  <si>
    <t>320034</t>
  </si>
  <si>
    <t>POLIR.ŠČETKA JELEN.KOŽA fi 70 mm 7-SLOJ</t>
  </si>
  <si>
    <t>ZA SUHO POLIRANJE V POLIRNIH STROJIH,NE PUŠČA  RAZ, SE NE TRGA</t>
  </si>
  <si>
    <t>320019</t>
  </si>
  <si>
    <t>POLIRNE KRTAČKE ŽIMA FI50-črna,trda,</t>
  </si>
  <si>
    <t>Iz naravnih materialov, z lesenim jedrom, fi 50.</t>
  </si>
  <si>
    <t>320002</t>
  </si>
  <si>
    <t>POLIRNE KRTAČKE ŽIMA FI80-črna,trda</t>
  </si>
  <si>
    <t>Iz naravnih materialov, z lesenim jedrom, fi 80.</t>
  </si>
  <si>
    <t>106130</t>
  </si>
  <si>
    <t>SEPARIRNE PLOŠČICE ALI ENAKOVREDNI E7006.220UM A10</t>
  </si>
  <si>
    <t>Visoka zmogljivost rezanja žlahtnih in nežlahtnih kovin brez segrevanja 22x0,2mm.</t>
  </si>
  <si>
    <t>119160</t>
  </si>
  <si>
    <t>301519</t>
  </si>
  <si>
    <t>LOK ALI ENAKOVREDNI OGLATI 16X16 SP. C5951-16 ALI 766-089-00 DENTAURUM a10</t>
  </si>
  <si>
    <t>sp. oglati lok, dimenzija 016x016 (diagonala 0,54 mm), superelastični lok NiTi, brez "dimpla" a 10</t>
  </si>
  <si>
    <t>LOK ALI ENAKOVREDNI OGLATI 16X16 ZG. C5911-16 ALI 766-088-00 DENTAURUM a10</t>
  </si>
  <si>
    <t>LOK ALI ENAKOVREDNI OGLATI 16X22 ZG. C5912-16  ali 766-090-00 a10</t>
  </si>
  <si>
    <t>LOK ALI ENAKOVREDNI OGLATI 17X25 SP. C5955-17 ali 766-093-00 a10</t>
  </si>
  <si>
    <t>LOK ALI ENAKOVREDNI OGLATI 17X25 ZG. C5912-17 ali 766-092-00 a10</t>
  </si>
  <si>
    <t>301440</t>
  </si>
  <si>
    <t>LOK ALI ENAKOVREDNI OKROGLI SP. C5950-12 a10</t>
  </si>
  <si>
    <t>LOK ALI ENAKOVREDNI OKROGLI SP. C5950-14 a10 ALI 766-081-00 DENTAURUM A10</t>
  </si>
  <si>
    <t>LOK ALI ENAKOVREDNI OKROGLI ZG. C5910-12 a10 ali 766-058-00 dimenzija 012</t>
  </si>
  <si>
    <t>LOK ALI ENAKOVREDNI OKROGLI ZG. C5910-18 ALI 766-084-00 DENTAURUM a10</t>
  </si>
  <si>
    <t>LOK ali enakovredni NITI ANTI-SPEE 16X22 SP. C6952-16 ALI766-055-00 DENTAURUM A10</t>
  </si>
  <si>
    <t>LOK ali enakovredni C5950-18 a10 766-085-00 dimenzija 018</t>
  </si>
  <si>
    <t>301558</t>
  </si>
  <si>
    <t>LOK JEKLENI ali enakovredni 17X25 ZG.C3112-17 a10</t>
  </si>
  <si>
    <t>301335</t>
  </si>
  <si>
    <t>LOK ali enakovredni REMANIUM ZG 16X22 767-101-00, A10</t>
  </si>
  <si>
    <t>NOSILCI ali enakovredni DISCOVERY SMART 722-901-50 a1000</t>
  </si>
  <si>
    <t>TUBA 16 ali enakovredni DENTAURUM 822-212-16 a10</t>
  </si>
  <si>
    <t>TUBA 26 ali enakovredni DENTAURUM 822-212-26 a10</t>
  </si>
  <si>
    <t>TUBA 36 ali enakovredni DENTAURUM 822-212-36 a10</t>
  </si>
  <si>
    <t>TUBA 46 ali enakovredni DENTAURUM 822-212-46 a10</t>
  </si>
  <si>
    <t>327231</t>
  </si>
  <si>
    <t>ISO 635 204 243 505 025 POLIRNA GUMICA ARKANSAS RA ALI ENAKOVREDNI ERAAS11</t>
  </si>
  <si>
    <t>Kamen arkansas za kolenčnik ISO 635 204 243 505 025</t>
  </si>
  <si>
    <t>327302</t>
  </si>
  <si>
    <t>ISO 500 204 004 005 014 KARBIDNI SVEDER RA SDR ALI ENAKOVREDNI ERAC1SDR.014</t>
  </si>
  <si>
    <t>327298</t>
  </si>
  <si>
    <t>ISO 500 205 001 003 012 KARBIDNI SVEDER ALI ENAKOVREDNI ERALC1S.012</t>
  </si>
  <si>
    <t>327311</t>
  </si>
  <si>
    <t>ISO 500 205 001 003 014 KARBIDNI SVEDER ALI ENAKOVREDNI ERALC1S.014</t>
  </si>
  <si>
    <t>327313</t>
  </si>
  <si>
    <t>ISO 500 205 001 003 018 KARBIDNI SVEDER ALI ENAKOVREDNI ERALC1S018</t>
  </si>
  <si>
    <t>319202</t>
  </si>
  <si>
    <t>ISO 500 205 001 003 021 KARBIDNI SVEDER  ALI ENAKOVREDNI ERALC1S.021</t>
  </si>
  <si>
    <t>327297</t>
  </si>
  <si>
    <t>ISO 500 315 137 009 012 KARBIDNI SVEDER ZA DEMONTAŽO ALI ENAKOVREDNI EFGLC35L.012</t>
  </si>
  <si>
    <t>327303</t>
  </si>
  <si>
    <t>ISO 500 315 139 293 010 KARBIDNI SVEDER C34L ZA DEMONT ALI ENAKOVREDNI EFGC34L.010</t>
  </si>
  <si>
    <t>Karbidni, dolgi sveder za turbino ISO 500 315 139 293 010</t>
  </si>
  <si>
    <t>216237</t>
  </si>
  <si>
    <t>118238</t>
  </si>
  <si>
    <t>Karbidni sveder za kolenčnik ISO 500 205 001 003 014</t>
  </si>
  <si>
    <t>118156</t>
  </si>
  <si>
    <t>327050</t>
  </si>
  <si>
    <t>327053</t>
  </si>
  <si>
    <t>ISO 806 314 200 544 016 NTI ali enakovredni 850L016SCFG Diam. Sveder</t>
  </si>
  <si>
    <t>Diam. Sveder ISO 806 314 200 544 016</t>
  </si>
  <si>
    <t>327329</t>
  </si>
  <si>
    <t>ISO 806 314 001 514 007 DIAMANT SVEDER FG FEIN RDEČ ALI ENAKOVREDNI EFGF801-007</t>
  </si>
  <si>
    <t>Diamantni sveder za turbino ISO 806 314 001 514 007</t>
  </si>
  <si>
    <t>Diamantni sveder za turbino ISO 806 314 001 524 007</t>
  </si>
  <si>
    <t>327354</t>
  </si>
  <si>
    <t>ISO 806 314 001 524 009 DIAMANT FG STANDRAD ALI ENAKOVREDNI EFG801.009</t>
  </si>
  <si>
    <t>319423</t>
  </si>
  <si>
    <t>ISO 806 314 001 524 012 ALI ENAKOVREDNI DIAMANT SVEDER STANDARD EFG801 012</t>
  </si>
  <si>
    <t>327317</t>
  </si>
  <si>
    <t>ISO 806 314 001 534 016 DIAMANT SVEDER GROB ALI ENAKOVREDNI EFGG801 016</t>
  </si>
  <si>
    <t>327328</t>
  </si>
  <si>
    <t>ISO 806 314 001 544 012 DIAMANT SVEDER FG SG ZELO GROB ČRN ALI ENAKOVREDNI EFGSG801.012</t>
  </si>
  <si>
    <t>327272</t>
  </si>
  <si>
    <t>ISO 806 314 173 504 016 DIAMANT SVEDER ZA COMPOSITE ALI ENAKOVREDNI  EFGC848.016</t>
  </si>
  <si>
    <t>327274</t>
  </si>
  <si>
    <t>ISO 806 314 173 514 016 DIAMANTNI SVEDER ALI ENKOVREDNI EFGF848.016</t>
  </si>
  <si>
    <t>327273</t>
  </si>
  <si>
    <t>ISO 806 314 173 524 016 DIAMANTNI SVEDER STANDARD ALI ENAKOVREDNI EFG848.016</t>
  </si>
  <si>
    <t>327205</t>
  </si>
  <si>
    <t>ISO 806 314 173 534 010 ALI ENAKOVREDNI DIAMANT SVEDER GROB EFGG848 010</t>
  </si>
  <si>
    <t>327337</t>
  </si>
  <si>
    <t>ISO 806 314 173 534 016 DIAMANT SVEDER FG G GROB ZELEN ALI ENAKOVREDNI EFGG848 016</t>
  </si>
  <si>
    <t>327346</t>
  </si>
  <si>
    <t>ISO 806 314 174 534 016 DIAMANT FG GROB ALI ENAKOVREDNI EFGGL848.016</t>
  </si>
  <si>
    <t>327293</t>
  </si>
  <si>
    <t>ISO 806 314 199 514 016 ALI ENAKOVREDNI DIAMANT FG F FEIN RDEČ EFGF850 016</t>
  </si>
  <si>
    <t>327294</t>
  </si>
  <si>
    <t>ISO 806 314 199 514 018 ALI ENAKOVREDNI DIAMANT FG F FEIN RDEČ EFGF850 018</t>
  </si>
  <si>
    <t>327291</t>
  </si>
  <si>
    <t>ISO 806 314 199 534 012 ALI ENAKOVREDNI DIAMANT FG G GROB ZELEN EFGG850 012</t>
  </si>
  <si>
    <t>327292</t>
  </si>
  <si>
    <t>ISO 806 314 199 534 018 ALI ENAKOVREDNI DIAMANT FG GROB EFGG850 018</t>
  </si>
  <si>
    <t>319154</t>
  </si>
  <si>
    <t>ISO 806 314 199 534 023 ALI ENAKOVREDNI DIAMANT SVEDER GROB ZELEN EFGG850 023</t>
  </si>
  <si>
    <t>327334</t>
  </si>
  <si>
    <t>ISO 806 314 199 544 016 FG SG ZELO GROB ČRN ALI ENAKOVREDNI EFGSG850.016</t>
  </si>
  <si>
    <t>327369</t>
  </si>
  <si>
    <t>ISO 806 314 200 544 014 DIAMANT FG SG ZELO GROB ČRN ALI ENAKOVREDNI EFGSGL850.014</t>
  </si>
  <si>
    <t>327363</t>
  </si>
  <si>
    <t>ISO 806 314 237 524 008 DIAMANT FG STANDARD ALI ENAKOVREDNI EFG822.008</t>
  </si>
  <si>
    <t>327305</t>
  </si>
  <si>
    <t>ISO 806 314 237 534 010 DIAMANT FG G GROB ALI ENAKOVREDNI EFGGL830.016</t>
  </si>
  <si>
    <t>327335</t>
  </si>
  <si>
    <t>ISO 806 314 239 534 012 DIAMANT FG GROB ALI ENAKOVREDNI EFGGL830.012</t>
  </si>
  <si>
    <t>327307</t>
  </si>
  <si>
    <t>ISO 806 314 250 534 014 DIAMANT FG G GROB ZELEN ALI ENAKOVREDNI EFGG863.014</t>
  </si>
  <si>
    <t>327236</t>
  </si>
  <si>
    <t>ISO 806 314 257 534 016 DIAMANT FG G GROB ZELEN ALI ENAKOVREDNI EFGG368 016</t>
  </si>
  <si>
    <t>321078</t>
  </si>
  <si>
    <t>327246</t>
  </si>
  <si>
    <t>ISO 806 314 001 524 010 ALI ENAKOVREDNI DIAMANT FG STANDARD EFG801 010</t>
  </si>
  <si>
    <t>Diamantni sveder turbino ISO 806 314 001 524 010</t>
  </si>
  <si>
    <t>327248</t>
  </si>
  <si>
    <t>ISO 806 314 001 524 018 ALI ENAKOVREDNI DIAMANT FG STANDARD EFG801 018</t>
  </si>
  <si>
    <t>327286</t>
  </si>
  <si>
    <t>ISO 806 314 001 534 012 ALI ENAKOVREDNI DIAMANT FG G GROB ZELEN EFGG801 012</t>
  </si>
  <si>
    <t>327312</t>
  </si>
  <si>
    <t>ISO 658 104 273 514 070 POL. GUM EXATECHNIK HP RUMENE ALI ENAKOVREDNI EHP0657</t>
  </si>
  <si>
    <t>Polirna gumica za ročnik ISO 658 104 273 514 070</t>
  </si>
  <si>
    <t>327300</t>
  </si>
  <si>
    <t>ISO 658 204 034 512 060 POL. GUMICA PROPHYLAXE RA MODRA ALI ENAKOVREDNI  ERA 1238</t>
  </si>
  <si>
    <t>327280</t>
  </si>
  <si>
    <t>ISO 802 204 030 534 060 POLIRNA GUMICA ALI ENAKOVREDNI COMPGLOSS RA ERA1035</t>
  </si>
  <si>
    <t>Polirna gumica za kolenčnik ISO 802 204 030 534 060</t>
  </si>
  <si>
    <t>327282</t>
  </si>
  <si>
    <t>ISO 802 204 243 520 050 POLIRNA GUMICA ALI ENAKOVREDNI COMPGLOSS RA ERA1132</t>
  </si>
  <si>
    <t>327279</t>
  </si>
  <si>
    <t>ISO 802 204 243 534 030 POLIRNA GUMICA ALI ENAKOVREDNI COMPGLOSS RA ERA1033</t>
  </si>
  <si>
    <t>Polirna gumica za kolenčnik ISO 802 204 243 534 030</t>
  </si>
  <si>
    <t>327278</t>
  </si>
  <si>
    <t>ISO 802 204 243 534 050 POLIRNA GUMICA ALI ENAKOVREDNI COMPGLOSS RA ERA1032</t>
  </si>
  <si>
    <t>Polirna gumica za kolenčnik ISO 802 204 243 534 050</t>
  </si>
  <si>
    <t>327093</t>
  </si>
  <si>
    <t>ISO 802 204 243 521 030 NTI ali enakovredni P20033B Unique polirna gumica RA</t>
  </si>
  <si>
    <t>Polirna gumica za kolenčnik ISO 802 204 243 521 030</t>
  </si>
  <si>
    <t>327092</t>
  </si>
  <si>
    <t>ISO 802 204 243 521 050 NTI ali enakovredni P20032B Unique polirna gumica RA</t>
  </si>
  <si>
    <t>Polirna gumica za kolenčnik ISO 802 204 243 521 050</t>
  </si>
  <si>
    <t>327296</t>
  </si>
  <si>
    <t>ISO 010 204 225 500 060 ŠČETKA ZA PROFILAKSO ČAŠA ALI ENAKOVREDNI ERA 1257</t>
  </si>
  <si>
    <t>327299</t>
  </si>
  <si>
    <t>ISO 010 204 243 500 035 ŠČETKA ZA PROFILAKSO KONICA ALI ENAKOVREDNI ERA1256</t>
  </si>
  <si>
    <t>216205</t>
  </si>
  <si>
    <t>ŠČETKA ISO 011.204.225.514.070</t>
  </si>
  <si>
    <t>319237</t>
  </si>
  <si>
    <t>ISO 500 315 139 293 012 KARBIDNI SVEDER ALI ENAKOVREDNI-EFGC34L.012</t>
  </si>
  <si>
    <t>Rotacijski inštrument iz tungsten karbida namenjen za rezanje (demontažo) prevlek ISO 500 315 139 293 012</t>
  </si>
  <si>
    <t>313003</t>
  </si>
  <si>
    <t>LENTULE VZMET.21MM ŠT.25RDEČE a6</t>
  </si>
  <si>
    <t>igla lentula za kolenčnik, kovinska z varnostno vzmetjo, dolžina 21mm, velikost 25, a6</t>
  </si>
  <si>
    <t>310152</t>
  </si>
  <si>
    <t>MANDRELA SOF LEX RA ALI ENAKOVREDNI 8695CA   a2</t>
  </si>
  <si>
    <t>Mandrela za kolenčnik za polirne diske SOF LEX ali enakovredni. POP ON pritrditev diskov. 1 pakiranje = 2 kosa</t>
  </si>
  <si>
    <t>327358</t>
  </si>
  <si>
    <t>POLIRNI DISKI DISKI  ELI ENAKOVREDNI SOF-LEX EXTRA THIN COARSE ES8692C 12.7MM  A50</t>
  </si>
  <si>
    <t>Diski za finiranje kompozitnih zalivk, prožne, prevlečeni z aluminijevim oksidom, lahka pritrditev na mandrelo (POP ON), kovinska ojačitev odprtine-okrogla, premer 12,7mm, zelo tanki, grobost (stopnja abrazivnosti): grobi. Kakovost kot npr. SOF-LEX POP-ON ali enakovredni izdelek. Pakiranje: 50 kom</t>
  </si>
  <si>
    <t>117230</t>
  </si>
  <si>
    <t>POLIRNI DISKI ZELO TANKI SREDNJE GROBI ALI ENAKOVREDNI SOF-LEX FI 12.7MM REF 8692M  3M ESPE A50</t>
  </si>
  <si>
    <t>Diski za finiranje kompozitnih zalivk, prožne, prevlečeni z aluminijevim oksidom, lahka pritrditev na mandrelo (POP ON), kovinska ojačitev odprtine-okrogla, premer 12,7mm, zelo tanki, grobost (stopnja abrazivnosti): srednje grobi.Ali enakovredni SOF-LEX POP-ON . Pakiranje: 50 kom</t>
  </si>
  <si>
    <t>214006</t>
  </si>
  <si>
    <t>SVEDER ZA ZATIČKE RELYX FIBER POST VEL.0 BELI</t>
  </si>
  <si>
    <t>319148</t>
  </si>
  <si>
    <t>SVEDER ZA ZATIČKE RELYX FIBER POST VEL.2 RDEČ</t>
  </si>
  <si>
    <t>319149</t>
  </si>
  <si>
    <t>SVEDER ZA ZATIČKE RELYX FIBER POST VEL.3 MODER</t>
  </si>
  <si>
    <t>327254</t>
  </si>
  <si>
    <t>ALGINAT ALI ENAKOVREDNI ORTHALGENAT DUOMINT A500G</t>
  </si>
  <si>
    <t>ALGINAT ALI ENAKOVREDNI ORTHALGENAT DUOVANILA, A500G</t>
  </si>
  <si>
    <t>ELASTIČNI TEG ALI ENAKOVREDNI 6,4 MM MOČNI KO912-06 ali 772-125-00 a1000</t>
  </si>
  <si>
    <t>ELASTIČNI TEG ALI ENAKOVREDNI 7,9 MM KO913-06  ali 772-126-00 a1000</t>
  </si>
  <si>
    <t>GUMBKI  OKROGLI  ALI ENAKOVREDNI F2860-00 a10</t>
  </si>
  <si>
    <t>323123</t>
  </si>
  <si>
    <t>KLJUČ ZA RME 611-120-01 ALI ENAKOVREDNI DENTAURUM, A10</t>
  </si>
  <si>
    <t>Ključek za aktivacijo Hyraxa (RME), temnomoder, a10 ALI ENAKOVREDNI REF 611-120-01</t>
  </si>
  <si>
    <t>LEPILO ALI ENAKOVREDNI TRANSBOND PLUS SELF ETCHING PRIMER REF 712-091 3M UNITEK A20</t>
  </si>
  <si>
    <t>VOSEK ZAŠČITNI ZA RAZBREMENITEV ORTODONTSKEGA APARATA, ALI ENAKOVREDNI 124-305-00  Dentaurum a50x5kosov</t>
  </si>
  <si>
    <t>102394</t>
  </si>
  <si>
    <t>ŠKATLICA ZA ZOBNI APARAT ALI ENAKOVREDNI MINI PEARL BLUE DENTAURUM 163-602-01 A10KOM</t>
  </si>
  <si>
    <t>Mala škatla za zobni aparat; dimenzije 7.00x3.30x4.80 cm; modre barve a10</t>
  </si>
  <si>
    <t>V primeru, da ponudnik ponudi drugačno pakiranje, kot naročnik želi, mora ceno preračunati na želeno pakiranje. Želeno pakiranje merske enote: KOM= 1 kos, SC/ZAV/PAK/SET=število kosov v škatli/zavitku/pakiranju/setu</t>
  </si>
  <si>
    <t>16. SKLOP: ZOBOTEHNIČNI MATERIAL - VRTEČI INSTRUMENTI ZA  ZOBOTEHNIKO</t>
  </si>
  <si>
    <t>Univerzalen, enokomponenten, svetlobno strjujoč adheziv za direktno in indirektno lepljenje ali enakovredni Adhese Universal VivaPen. Visoka lepilna moč (&gt; 25 MPa). Uporablja se z vsemi tehnikami jedkanja: samojedkanje, selektivno jedkanje sklenine in totalno jedkanje. Z aplikatorjem v Pen-obliki, za hitro in enostavno direktno intraoralno aplikacijo z minimalno količino odpadnega materiala. Ustrezno za adhezijo kompozitov, razpok, desenzibilizacijo zobnih vratov, kot predpriprava zob pri cementiranju. a 2ml</t>
  </si>
  <si>
    <t>Cement ali enakovredni DYCAL DENTIN 13g/11g-kpl</t>
  </si>
  <si>
    <t>Cement dvokomponentni, trdno strjujoč, samopolimerizirajoči, za kritja - kalcijev hidroksid, za uporabo kot zaščitna plast pod adhezivi, premazi, polnilnimi materiali, cementi in drugimi osnovnimi materiali. Čas strjevanja največ 3,5 min, Rtg kontrasten. Ne zavira polimerizacije akrilnih in kompozitnih restavracij. Kakovost ali enakovredni Dycal izdelek. Baza 13g, katalizator 11g in mešalni blok.</t>
  </si>
  <si>
    <t>117383</t>
  </si>
  <si>
    <t>LEPILO ALI ENAKOVREDNI CLEARFIL SE BOND 2 dvostopenjski, samozdeljiv lahotrdni vezni agent-set k.št.3270</t>
  </si>
  <si>
    <t>Adhezivni sistem, ki združuje prajmer in bond  v eni steklenički ter adheziv v drugi, ali enakovredni CLEARFIL SE BOND 2 izdelek. Šesta generacija adhezivnega sistema. Izjemno visoka trdnost spoja zahvaljujoč monomeru MDP. Možnost uporabe dvojnega aktivatorja strjevanja. Set 6 ml primerja, 5 ml bonda, 100 kosov lepilnih čopičev za enkratno uporabo, 1 x mešalna ploščica, 1 x plošča za blokiranje svetlobe, 1x zunajni kovček.</t>
  </si>
  <si>
    <t>101078</t>
  </si>
  <si>
    <t>LEPILO ALI ENAKOVREDNI ADHESIV-ZOBNI PROMPT L-POP a100</t>
  </si>
  <si>
    <t>Sedma generacija adhezivnega sistema, vse adhezivne komponente v eni embalaži s priloženim aplikatorjem, za enkratno uporabo. Enokomponentno lepilo za direktne polnitve v inovativni različici "lizik" ali enakovredni Prompt L-POP, a 100</t>
  </si>
  <si>
    <t>AMALGAM V KAPSULAH ALI ENAKOVREDNI PERMITE I A50</t>
  </si>
  <si>
    <t>AMALGAM V KAPSULAH ALI ENAKOVREDNI PERMITE II A50</t>
  </si>
  <si>
    <t>ZAŠČITNI PREMAZ ALI ENAKOVREDNI FUJI GC COAT LC tekočina 5,2 ml/5g</t>
  </si>
  <si>
    <t>Svetlobno polimerizirajoči se zaščitni lak za vse vrste glasinomerov ali enakovredni Fuji GC COAT LC, a 5g(5,2 ml). Za hitro površinsko zaporo, zaščito pred vlago in prekomernim sušenjem.</t>
  </si>
  <si>
    <r>
      <t>CEMENT ALI ENAKOVREDNI FUJI I CAPSULE</t>
    </r>
    <r>
      <rPr>
        <b/>
        <sz val="11"/>
        <rFont val="Calibri"/>
        <family val="2"/>
        <charset val="238"/>
      </rPr>
      <t xml:space="preserve"> A50</t>
    </r>
  </si>
  <si>
    <r>
      <t xml:space="preserve">Steklasto ionomerni cement v kapsulah za cementiranje vseh vrst kovinskih in opačnih cirkonskih restavracij ter zatičkov ali enakovredni GC Fuji I kapsule. Več kot 25 let dokumentirane uporabe. Kompatibilen s pulpo in tkivom, kar zmanjša tveganje za občutljivost po posegu. Odlična adhezija, ki nudi trajno obrobno zaporo. Delovni čas ca. 2 min in 15 sek po začetku mešanja, dobre mešalne lastnosti in udobno rokovanje. Majhna velikost delcev. Enostavno nameščanje restavracije. Hitro strjevanje 4 min 30 sek po namestitvi restavracije. Odlična radiopačnost. Dolgotrajno sproščanje fluoridov. </t>
    </r>
    <r>
      <rPr>
        <b/>
        <sz val="11"/>
        <rFont val="Calibri"/>
        <family val="2"/>
        <charset val="238"/>
      </rPr>
      <t>a 50</t>
    </r>
  </si>
  <si>
    <t>301464</t>
  </si>
  <si>
    <t>CEMENT ALI ENAKOVREDNI RELYX TEMP NE 36+16G za začasne prevleke</t>
  </si>
  <si>
    <t>CEMENT ALI ENAKOVREDNI RELYX TEMP NE 36+16G za začasno cementiranje iz cink-oksida, srednje retenije, brez eugenola- dve tubi: katalizator in baza</t>
  </si>
  <si>
    <t>Samoadhezivni, dvojno strjujoč, univerzalni kompozitni cement za cementiranje inlejev, onlejev, prevlek in mostičkov, tako kovinskih in fiberglas koreninskih zatičkov kot tudi vijakov. Kompozitno ojačan steklastoinonmerni cement, ki omogoča močno vez brez predpriprave, ni občutljiv na vlago in ne spreminja barve, kar zagotavlja dolgotrajno estetiko ali enakovredni RELYX UNICEM APLICAP CAPSULE. Aplicap kapsule.  Dostopen v več barvah. Barva A2, a 50</t>
  </si>
  <si>
    <t>Cink-fosfatni cement za trajno cementiranje fiksno - protetičnih izdelkih ali kot začasno opturacijo kaviteta - PRAH 90g, kompatibilen s tekočino</t>
  </si>
  <si>
    <t>Cink-fosfatni cement za trajno cementiranje fiksno - protetičnih izdelkih ali kot začasno opturacijo kaviteta - TEKOČINA 30 ml, kompatibilen s prahom</t>
  </si>
  <si>
    <r>
      <t>POLNILNI MATERIAL ALI ENAKOVREDNI FUJI IX GP EXTRA A3 KAPSULE/GC</t>
    </r>
    <r>
      <rPr>
        <b/>
        <sz val="11"/>
        <rFont val="Calibri"/>
        <family val="2"/>
        <charset val="238"/>
      </rPr>
      <t xml:space="preserve"> A50</t>
    </r>
  </si>
  <si>
    <r>
      <t>Kondenzacijski steklasto ionomerni polnilni cement v kapsulah za uporabo pri restavracijah, I. II in V. razreda, kot podloga ali material za izdelovanje nadgradenj ali enakovredni Fuji IX GP EXTRA. Tlačljiva, nelepljiva, gosta konsistenca. Visoka trdnot in odpornost, ki omogočata uporabo v transkaninem sektorju. Adhezija na dentin in sklenino. Jedkanje in uporaba vezavnih agensov ni potrebna. Spodrezovanje ni potrebno. Uporaba možna s kovinskimi matricami. Nanos v enem koraku. Dobra radiopačnost. Odlična biokompatibilnost. Zelo hitro strjevanje 2 min, s končnim obdelovanjem samo 2 min in 30 sek po začetku mešanja. Sproščanje fluoridov.  Zadovoljliva translucenca. Dostopno v več različnih barvah, barva A3,</t>
    </r>
    <r>
      <rPr>
        <b/>
        <sz val="11"/>
        <rFont val="Calibri"/>
        <family val="2"/>
      </rPr>
      <t xml:space="preserve"> A50</t>
    </r>
  </si>
  <si>
    <t>108266</t>
  </si>
  <si>
    <t>ZAŠČITNI PREMAZ ALI EAKOVREDNI G-COAT PLUS a4ml</t>
  </si>
  <si>
    <t xml:space="preserve">Nanopolnjen samoadehzivni zaščitni premaz za glasionomerne, kompozitne in začasne restavracije s svetlobnim strjevanjem ali enakovredni G-COAT PLUS. Zagotavlja površinsko gladkost, kar zmanjša tveganje za razvoj zabarvanja na restavracijah, GIC in kompozitnih. Zaščiti mejo zoba in restavracije. Prepreči začetno občutljivost GIC na vodo. Izboljša odpornost, predvsem za steklasto ionomerne izdelke. a 4 ml
</t>
  </si>
  <si>
    <t>Gel za jedkanje sklenino/dentina s 35% ortofosforno kislino ali enakovredni ULTRA ETCH. Material ne teče z mesta nanosa, prodre tudi v najmanjše razpoke okluzalnih površin, se ne izsuši predčasno, s faktorjem za omejevanje prodiranja v globino do 1,9 mikronov, s čimer je zmanjšana pooperativna občutljivost. a 30 ml</t>
  </si>
  <si>
    <t>102326</t>
  </si>
  <si>
    <t>CEMENT ALI ENAKOVREDNI KAPSULE RELYX UNICEM A3 50 kapsul 3M ESPE</t>
  </si>
  <si>
    <t>Samoadhezivni, dvojno strjujoč, univerzalni kompozitni cement za cementiranje inlejev, onlejev, prevlek in mostičkov, tako kovinskih in fiberglas koreninskih zatičkov kot tudi vijakov. Omogoča močno vez brez predpriprave, ni občutljiv na vlago in ne spreminja barve, kar zagotavlja dolgotrajno estetiko ali enakovredni RELYX UNICEM APLICAP CAPSULE. Aplicap kapsule.  Barva A3. a 50</t>
  </si>
  <si>
    <t>KOMPOZIT ALI ENAKOVREDNI FILTEK ONE BULK FILL A2. Kompozitni material za posteriorne polnitve kot jedro do 5 mm debeline v kombinaciji z ostalimi kompoziti - A2 barve, a4g</t>
  </si>
  <si>
    <t>108219</t>
  </si>
  <si>
    <t>KOMPOZIT ALI ENAKOVREDNI FILTEK ONE BULK FILL A3 A4G</t>
  </si>
  <si>
    <t>KOMPOZIT ALI ENAKOVREDNI FILTEK ONE BULK FILL A3. Kompozitni material za posteriorne polnitve kot jedro do 5 mm debeline v kombinaciji z ostalimi kompoziti - A3 barve, A 4g</t>
  </si>
  <si>
    <t>108215</t>
  </si>
  <si>
    <t>KOMPOZIT ALI ENAKOVREDNI GRANDIOSO FLOW BARVA A2 2X2G brizga</t>
  </si>
  <si>
    <t xml:space="preserve">Tekoč kompozitni material ali enakovredni GrandioSO Flow. Povečana vsebnost polnil in povečana trdnost. Radioopačen. Se uporablja skupaj z bondom za dentin in sklenino. Barva A2, A 2x2g brizga </t>
  </si>
  <si>
    <t>Hibridni kompozit, svetlobno polimerizajoč s kameleonskim učinkom, RTG opačen, visoko lomno in abazijsko odporen, standarne barve, zunanji in notranji specialni odtenki za nevidne restavracije, daljši delovni čas zaradi nizke občutljivosti na svetlobo, v brizgah A 4g- A2 barva</t>
  </si>
  <si>
    <t>Hibridni kompozit, svetlobno polimerizajoč s kameleonskim učinkom, RTG opačen, visoko lomno in abazijsko odporen, standarne barve, zunanji in notranji specialni odtenki za nevidne restavracije,za interkaninski sektor, ki doseže izredna gladkost in estetičnost, v brizgah A 4g, A2 barva</t>
  </si>
  <si>
    <t>108209</t>
  </si>
  <si>
    <t>KOMPOZIT ALI ENAKOVREDNI GRADIA DIRECT ANTERIOR A3/4g</t>
  </si>
  <si>
    <t>Hibridni kompozit, svetlobno polimerizajoč s kameleonskim učinkom, RTG opačen, visoko lomno in abazijsko odporen, standarne barve, zunanji in notranji specialni odtenki za nevidne restavracije, za interkaninski sektor, visoka polirnost in estetičnost, v brizgah, Barva A3.  A 4g</t>
  </si>
  <si>
    <t>KOMPOZIT ALI ENAKOVREDNI GRADIA DIRECT ANTERIOR A3,5/4g</t>
  </si>
  <si>
    <t>Hibridni kompozit, svetlobno polimerizajoč s kameleonskim učinkom, RTG opačen, visoko lomno in abazijsko odporen, standarne barve, zunanji in notranji specialni odtenki za nevidne restavracije,za interkaninski sektor, ki doseže izredna gladkost in estetičnost, barva A3.5, v brizgah 4g</t>
  </si>
  <si>
    <t>108264</t>
  </si>
  <si>
    <t>KOMPOZIT ALI ENAKOVREDNI GRADIA DIRECT LOFLO A3, 2X BRIZGA 0,8 ML</t>
  </si>
  <si>
    <t>Ustrezen tekoči hibridni kompozit z visoko viskoznostjo ALI ENAKOVREDNI GRADIA DIRECT LOFLO, ki sprošča fluoride, RTG opačen, nelepljive konsistence, kot liner v kombinaciji z ostalimi kompoziti, ali za restavracije V., I., II. in III. razreda. Barva A3, 2X BRIZGA 0,8 ML.</t>
  </si>
  <si>
    <t>108265</t>
  </si>
  <si>
    <t>KOMPOZIT ALI ENAKOVREDNI GRADIA DIRECT LOFLO A3,5  2X BRIZGA 0,8 ML</t>
  </si>
  <si>
    <t>Ustrezen tekoči hibridni kompozit z visoko viskoznostjo ALI ENAKOVREDNI GRADIA DIRECT LOFLO, ki sprošča fluoride, RTG opačen, nelepljive konsistence, kot liner v kombinaciji z ostalimi kompoziti, ali za restavracije V., I., II. in III. razreda. Barva A3.5, 2X BRIZGA 0,8 ML.</t>
  </si>
  <si>
    <t>108267</t>
  </si>
  <si>
    <t>KOMPOZIT ALI ENAKOVREDNI GRADIA DIRECT LoFlo -GC003449, A2, 2X1,3G BRIZGA</t>
  </si>
  <si>
    <t>Ustrezen tekoči hibridni kompozit z visoko viskoznostjo ALI ENAKOVREDNI GRADIA DIRECT LOFLO, ki sprošča fluoride, RTG opačen, nelepljive konsistence, kot liner v kombinaciji z ostalimi kompoziti, ali za restavracije V., I., II. in III. razreda. Barva A2, 2X BRIZGA 1,3G.</t>
  </si>
  <si>
    <t>KOMPOZIT ALI ENAKOVREDNI GRADIA DIRECT POS.P-A2 GC 4g</t>
  </si>
  <si>
    <t>Hibridni kompozit, svetlobno polimerizajoč s kameleonskim učinkom, RTG opačen, visoko lomno in abazijsko odporen, standarne barve, zunanji in notranji specialni odtenki za nevidne restavracije, za transkaninski sektor, ki doseže izredna rezistentnost na okluzalne sile, visoka polirnost in estetičnost.Barva A2 P- brizga 4g</t>
  </si>
  <si>
    <t>Hibridni kompozit, svetlobno polimerizajoč s kameleonskim učinkom, RTG opačen, visoko lomno in abazijsko odporen, standarne barve, zunanji in notranji specialni odtenki za nevidne restavracije, za transkaninski sektor, ki doseže izredna rezistentnost na okluzalne sile, visoka polirnost in estetičnost. Barva A3. P- brizga 4g</t>
  </si>
  <si>
    <t xml:space="preserve">Kompozitni cement RELYX UNIVERSAL TRIAL KIT TR   </t>
  </si>
  <si>
    <t xml:space="preserve">Kompozitni cement ali enakovredni 3M™ RelyX™ Universal Resin Cement. Samodejno mešanje. Majhna, 3,4-gramska brizga, ki zagotavlja dovolj materiala za približno 15 postopkov. Deluje kot samostojni, samolepilni cement in kot lepilni cement v kombinaciji s ustreznim lepilom. Barva - transparent. Pak=1 brizga  3,4 g cementa barva TR, 15 mikro mešalni nastavki, 5 podaljšani nastavki, 1 lepilo 1,5 ml, 1 univerzalno jedkalo 3ml, 25 nastavkov za aplikacijo jedkala, 50 mikroščetk. </t>
  </si>
  <si>
    <t>Kompozitni cement RELYX U200 A2 AUTOMIX A2 8,5g -ES56895</t>
  </si>
  <si>
    <t>Univerzalni samo-adhezivni dvojno strjujoč visoko zmogljiv kompozitni cement za trajno cementiranje vseh mostičkov in prevlek ali enakovredni RELYX U200. Prikladen za mešanje oz. pakiran v pastasti obliki v clickerju (mini kartuša), ki omogoča enakomeren istočasni iztisk obeh komponent. Namešamo ga enkrat, kolikor je potrebno, kar je prednost pri cementiranju večjih konstrukcij. Sama sestava mešanice pa je pravilna, saj ni odvisna od spretnosti doziranja praha in tekočine. Pri večjih delih ni potrebno mešati več kapsul zaporedoma in tvegati, da se prva prehitro že strjuje preden je zadnja kapica napolnjena. Barva A2. A8,5g</t>
  </si>
  <si>
    <t>Kompozitni cement RELYX U200 A3 AUTOMIX A3 O 8,5g -ES56896</t>
  </si>
  <si>
    <t>Univerzalni samo-adhezivni dvojno strjujoč visoko zmogljiv kompozitni cement za trajno cementiranje vseh mostičkov in prevlek ali enakovredni RELYX U200. Prikladen za mešanje oz. pakiran v pastasti obliki v clickerju (mini kartuša), ki omogoča enakomeren istočasni iztisk obeh komponent. Namešamo ga enkrat, kolikor je potrebno, kar je prednost pri cementiranju večjih konstrukcij. Sama sestava mešanice pa je pravilna, saj ni odvisna od spretnosti doziranja praha in tekočine. Pri večjih delih ni potrebno mešati več kapsul zaporedoma in tvegati, da se prva prehitro že strjuje preden je zadnja kapica napolnjena. Barva A3. A8,5g</t>
  </si>
  <si>
    <t>KOMPOMER ALI ENAKOVREDNI KOMPOMERA DYRACT FLOW A2 A2X1ML</t>
  </si>
  <si>
    <t>Tekoči svetlobno strjevalni kompomerni material, ki sprošča fluoride, kot liner v kombinaciji z trdim kompozitom pri polnitvi vseh razredov kaviteta v anteriornem in posteriornem sektoru, FRC cemetiranje, lepljenje itn., barva A2, a2x1ml</t>
  </si>
  <si>
    <t>KOMPOMER ALI ENAKOVREDNI TWINKY STAR V KAPSULAH,SET,VOCO,ART.1680</t>
  </si>
  <si>
    <t>Svetlobno polimerizajoč kompomer z bleščicami. Рazlične barve, hitra aplikacija in visoki sjaj pri poliranju, priporočljiv pri otroški populaciji, v kapsulah. Dostopen v 8 barvah. Set 40 x 0.25g in barvni kjuč</t>
  </si>
  <si>
    <r>
      <t>Univerzalen, svetlobno polimerizajoč , nano-hibridni kompozit, ki lahko se nanese po plastih do 4mm debeline, ustrezen kot podlago v kombinaciji z ostalimi kompoziti</t>
    </r>
    <r>
      <rPr>
        <b/>
        <sz val="11"/>
        <rFont val="Calibri"/>
        <family val="2"/>
        <charset val="238"/>
      </rPr>
      <t xml:space="preserve"> IVA</t>
    </r>
    <r>
      <rPr>
        <sz val="11"/>
        <rFont val="Calibri"/>
        <family val="2"/>
        <charset val="238"/>
      </rPr>
      <t>(A2-A3) barve, A 3g</t>
    </r>
  </si>
  <si>
    <t>LEPILO ADHEZIV ALI ENAKOVREDNI PRIME&amp;BOND NT steklenička 2x4,5ml GG 60667240</t>
  </si>
  <si>
    <t>Univerzalni adheziv za "total-etch" tehniko, zasnovan za lepljenje svetlobno-pilimerizirajočih kompozitnih materialov in kompomer materialov na sklenino in dentin ali na kovino in keramiko. Temeljni premaz in lepilo združena v eni steklenički. Svetlobno strjujoče se, brez acetona, za adhezijo na sklenino in dentin po jedkanju (bond in prајmer v isti steklenički) ali enakovredni  Excite F ali PrimeAndBond ,a2x4,5ml</t>
  </si>
  <si>
    <t>Monokomponentno samo-jedkajoče nano lepilo, svetlobno polimerizajočo, za direktno in indirektno adhezijo, ustrezno za adhezijo kompozitov, razpok, desenzibilizacijo zobnih vratov, kot predpriprava zob pri cementiranju, pak. 5ml</t>
  </si>
  <si>
    <t>Vezivo, svetlobno strjujoče, za adhezijo na sklenino po jedkanju (bond),  ali enakovredni Heliobond, a5ml. Združljiv z vsemi svetlobno polimerizirajočimi restavrativnimi materiali.</t>
  </si>
  <si>
    <t>301285</t>
  </si>
  <si>
    <t>LEPILO ALI ENAKOVREDNI SINGLE BOND UNIVERSAL ADHESIVE 5ml</t>
  </si>
  <si>
    <t>LEPILO ALI ENAKOVREDNI SINGLE BOND UNIVERSAL ADHESIVE
Univerzalni adheziv primeren za vse tehnike jedkanja, za direktne in indirektne aplikacije ter vse površine, visoka tolerantnost na vlagi, brez posoperativne preobčutljivosti, enostavni nanos v enem koraku, A 5ml</t>
  </si>
  <si>
    <t>301566</t>
  </si>
  <si>
    <t>LEPILO POLIMERIZIRAJOČI ADHEZIV ALI ENAKOVREDNI GBOND A5ML</t>
  </si>
  <si>
    <t>ADHEZIV ALI ENAKOVREDNI GBOND. Enokomponentni adheziv s samostojnim jedkanjem in svetlobnim strjevanjenjem. Združuje principe kemične in mikro-mehanske adhezije. Dve funkcionalni monomeri, 4-MET in ester fosforne kisline, kombinirani z nano delci, tvorijo edinstveno in stabilno vezavo z dentinom: nano interakcijsko cono (NIZ). Zanesljivа adhezija tudi s sklenino. Nizka občutljivost na vlago. Ne vsebuje HEMA -e in ne povzroča alergije. A 5 ml</t>
  </si>
  <si>
    <t>317091</t>
  </si>
  <si>
    <t>CEMENT ALI ENAKOVREDNI PROVICOL NE BAZA+KATALIZATOR 2X 25G ART.NO.1075 VOCO</t>
  </si>
  <si>
    <t>CEMENT ALI ENAKOVREDNI PROVICOL NE BAZA+KATALIZATOR 2X 25G ART.NO.1075 VOCO, Cement za začasno cemetiranje inlejov, onlejov, prevlek, parcialnih kron, mostičkov itn., na osnovi kalcijev hidroksida, brez eugenola, baktericiden, spodbuja ustvarjanja terciernega dentina. Idealen za uporabo pred smolnatimi cementni, saj ne zavira reakcije strjevanja polnil ali materialov na osnovi smole. pak.baza+katalizator 2x25g</t>
  </si>
  <si>
    <t>Svetlobno polimerizirajoča kompomera, ki sprošča fluoride,  lomno in abazijsko odporna, omogoča estetsko restavracijo, biokompatibilen material, Barva A2 a20x0,25g</t>
  </si>
  <si>
    <t>POLNILO ALI ENAKOVREDNI EQUIA  INTRO PAK barva A3 a50</t>
  </si>
  <si>
    <t>Glasionomerni material, hibridni, za posteriorne restavracije v bulk tehniki, tudi za globoke kavitete, v kapsulah, ali enakovredni GC EQUIA refill kapsule, a50. Material, ki se lahko uporabi kot dolgotrajni restavrativni material v obremenitvenih razredih I in kavitetah omejenih velikosti razreda II. Ni potrebnega vezavnega sredstva, kemična adhezija na strukturo zoba. Majhna občutljivost na vlago. Napolnitev v višku s samo 3'25" skupno potrebno od začetka do zaključka. Vsebnost polnil zagotavlja odpornost na obrabo in frakturno trdnost. Optimalna zaščita obrobne zapore za dolgo-trajne restavracije. Restavracijski material v barvi zoba, z naravno translucenco in naravnim sijajem in gladkostjo.</t>
  </si>
  <si>
    <t>Cement za začasne zalivke ali enakovredni CAVIT G. Mehkejši, RTG opačen (vsebnost barijeve soli), v lončku, biti mora obstojen vsaj tri mesece -optimalno več kot šest mesecev, nereaktiven in kemično stabilen, ne sme se oprijemati na inštrumentarij, zagotavljati mora dober oprijem na površino zoba, aplikacija in modeliranje mora biti enostavno, ne sme se krušiti, rahla ekspanzija materiala, ki zagotavlja dobro obrobno zaporo, v lončku 28g</t>
  </si>
  <si>
    <t>Cement za začasne zalivke ali enakovredni CAVIT W. Mehkejši, RTG opačen (vsebnost barijeve soli), v lončku, biti mora obstojen vsaj tri mesece- optimalno več kot šest mesecev, nereaktiven in kemično stabilen, ne sme se oprijemati na inštrumentarij, zagotavljati mora dober oprijem na površino zoba, aplikacija in modeliranje mora biti enostavno, ne sme se krušiti v lončku 28g</t>
  </si>
  <si>
    <t>Glasionomerni materail za podlaganje in polnjenje kavitet, ter dograditve krnov, modificiran s smolo, jedkanje ni potrebno, z upogibno trdnostjo več kot 50 Mpa in tlačno trdnostjo več kot 160MPa, svetlobno polimerizirajoč v kapsulah, ne sme biti pretekoč, 1.5-krat večja radioopačnost kot sklenina (315% Al), kakovost ali enakovredni FUJI GC II LC, pak. a50</t>
  </si>
  <si>
    <t>POLNILO ALI ENAKOVREDNI FUJI IX GP FAST KAPSULE A3/a50kapsul</t>
  </si>
  <si>
    <t>Kondenzacijski steklasto ionomerni polnilni material v kapsulah za uporabo pri restavracijah, I. II in V. razreda, kot podloga ali material za izdelovanje nadgradenj. Tlačljiva, nelepljiva, gosta konsistenca. Visoka trdnot in odpornost, ki omogočata uporabo v transkaninem sektorju. Adhezija na dentin in sklenino. Jedkanje in uporaba vezavnih agensov ni potrebna. Spodrezovanje ni potrebno. Uporaba možna s kovinskimi matricami. Nanos v enem koraku. Dobra radiopačnost. Odlična biokompatibilnost. Hitro strjevanje s končnim obdelovanjem samo 3 min po začetku mešanja. Sproščanje fluoridov.  Zadovoljliva translucenca. Dostopen v več različnih barvah. Barva A3, A50</t>
  </si>
  <si>
    <t>Bela, svetlobno polimerizajoča tesnilna masa oz. belo-zasenčeno tesnilo fisur, ki vsebuje fluoride ali enakovredni HELIOSEAL. Povečuje odpornost sklenine s spodbujanjem remineralizacije in zavira demineralizacijo; zavira nalaganje oblog in ima  bakterijsko toksičen učinek. Priročna ergonomsko oblikovana brizga omogoča natančno nanašanje materiala. Za zalivanje fisurne jamice, razpoke. Optimalne lastnosti tesnenja, sproščanje fluoridov, učinkovita zaščita pred kariesom. Pak.1x 1,25g</t>
  </si>
  <si>
    <t>Biokompatibilni, svetlobno polimerizirajoči steklasto-ionomerni kompozitni cement ali enakovredni IONOSEAL. Za podlage zalivk, razširjeno zalivanje fisur in oskrbo manjših lezij, z visoko trdnostjo (226 MPa). Sproščanje fluoridov deluje proti sekundarnemu kariesu. Zelo hitro se strdi, ima higienično aplikacijo, radiopačen, pak.3x2,5g</t>
  </si>
  <si>
    <t>Blaga raztopina poliakrilne kisline (20%), namenjena za odstranitev dentinskega sloja in kondicioniranje dentina in sklenine pred uporabo glasionomera. Poveča vez med glasionomernim cementom in zobno strukturo ter podaljšata življenjsko dobo. pak. 5,7ml</t>
  </si>
  <si>
    <t>Radiopačni, translucentni in s steklastimi vlakni ojačani kompozitni koreninski zatički ali enakovredni RelyX™ Fiber Post, št. 0- bele. Upogibna trdnost je enaka dentinski. Visokoestetski, dovoljujejo uporabo svetlobnostrjujočih cementov. Zlahka se odstranijo s svedrom. A 10</t>
  </si>
  <si>
    <t>Radiopačni, translucentni in s steklastimi vlakni ojačani kompozitni koreninski zatički ali enakovredni RelyX™ Fiber Post, št. 1- rumene. Upogibna trdnost je enaka dentinski. Visokoestetski, dovoljujejo uporabo svetlobnostrjujočih cementov. Zlahka se odstranijo s svedrom. A 10</t>
  </si>
  <si>
    <t>Radiopačni, translucentni in s steklastimi vlakni ojačani kompozitni koreninski zatički ali enakovredni RelyX™ Fiber Post, št. 2- rdeče. Upogibna trdnost je enaka dentinski. Visokoestetski, dovoljujejo uporabo svetlobnostrjujočih cementov. Zlahka se odstranijo s svedrom. A 10</t>
  </si>
  <si>
    <t>ZATIČKI ALI ENAKOVREDNI 3M ESPE RELYX FIBER POST ŠT.3-MODRE A10</t>
  </si>
  <si>
    <t>Radiopačni, translucentni in s steklastimi vlakni ojačani kompozitni koreninski zatički ali enakovredni RelyX™ Fiber Post, št. 3- modre. Upogibna trdnost je enaka dentinski. Visokoestetski, dovoljujejo uporabo svetlobnostrjujočih cementov. Zlahka se odstranijo s svedrom. A 10</t>
  </si>
  <si>
    <t>2. SKLOP: MATERIAL ZA ENDODONTIJO</t>
  </si>
  <si>
    <t>SPREADER FINGER KONDENZATOR 25 MM ZELEN 94469 AO18202500400 A4</t>
  </si>
  <si>
    <t>Instrument ročni za lateralno kondenzacijo (spreader) gutttapercha poena, jekleni - gladki kovinski del, dolžina 25 mm, ISO 015-040, zelen,a4</t>
  </si>
  <si>
    <t>SPREADER FINGER KONDENZATOR 25 MM MODER 94466 AO18202500300 A4</t>
  </si>
  <si>
    <t>Instrument ročni za lateralno kondenzacijo (spreader) gutttapercha poena, jekleni - gladki kovinski del, dolžina 25 mm, ISO 015-040, mode,a4.</t>
  </si>
  <si>
    <t>117398</t>
  </si>
  <si>
    <t>PILICA ZA ROČ.ŠIR.KAN.DOL.31MM,ŠT.15 a6</t>
  </si>
  <si>
    <t>pilica Hedstroem file za ročno širjenje kanalov s stoperjem, sterilno pakiranje, zmanjšana možnost zloma, dolžina 31mm, št. 15, a6</t>
  </si>
  <si>
    <t>117283</t>
  </si>
  <si>
    <t>PILICA ZA ROČ.ŠIR.KAN.DOL.25MM,ŠT.08 ALI ENAKOVREDNI VDW a6</t>
  </si>
  <si>
    <t>PILICA ZA ROČ.ŠIR.KAN.DOL.25MM,ŠT.08 ALI ENAKOVREDNI VDW a6 pilica Hedstroem file za ročno širjenje kanalov s stoperjem, sterilno pakiranje, zmanjšana možnost zloma, dolžina 25mm, št. 08, a6</t>
  </si>
  <si>
    <t>101086</t>
  </si>
  <si>
    <t>MERILO ZA KANALE ALI ENAKOVREDNI Maillefer mini endo blok- A0327,A1</t>
  </si>
  <si>
    <t>Merilo za dolžino k. kanala pri endo. zdravljenju ali enakovredni Maillefer mini endo blok.</t>
  </si>
  <si>
    <t>Igle za ročno širjene kanalov ,dolž.25mm,št35 a6</t>
  </si>
  <si>
    <t>IGLE C-PILOT FILE ŠT.6-10,25MM ALI ENAKOVREDNI -VDW, A6</t>
  </si>
  <si>
    <t>327409</t>
  </si>
  <si>
    <t>C PILOT PILA/FILES 010/25MMM ALI ENAKOVREDNI VDW k368025010 A6</t>
  </si>
  <si>
    <t>C pilot pila za endodontijo, primerna za neprehodne kanale</t>
  </si>
  <si>
    <t>301211</t>
  </si>
  <si>
    <t>PAPIRNATI POENI BARVNO KODIRANI Z BELO OSNOVO- ŠT.45 a200</t>
  </si>
  <si>
    <t>PAPIRNATI POENI BARVNO KODIRANI Z BELO OSNOVO- ŠT.45 a200, Poeni papirnati z belo osnovo, z označenimi dolžinami, pak.posamezne debeline ali komplet, št. 15-80 a120-200, z drsnim sistemom odpiranja škatlice, morajo biti od istega proizvajalca kot guttapercha ali enakovredni (zaradi kompatibilnosti)</t>
  </si>
  <si>
    <t>312040</t>
  </si>
  <si>
    <t>PAPIRNATI POENI BARVNO KODIRANI Z BELO OSNOVO - ŠT.70 a200</t>
  </si>
  <si>
    <t>PAPIRNATI POENI BARVNO KODIRANI Z BELO OSNOVO - ŠT.70 a200, Poeni papirnati z belo osnovo, z označenimi dolžinami, pak.posamezne debeline ali komplet, št. 15-80 a120-200, z drsnim sistemom odpiranja škatlice, morajo biti od istega proizvajalca kot guttapercha ali enakovredni (zaradi kompatibilnosti)</t>
  </si>
  <si>
    <t>Poeni papirnati z belo osnovo, z označenimi dolžinami, pak.posamezne debeline ali komplet, št. 15-80 , z drsnim sistemom odpiranja škatlice, morajo biti od istega proizvajalca ali enakovredni guttapercha (zaradi kompatibilnosti), A200</t>
  </si>
  <si>
    <t>108271</t>
  </si>
  <si>
    <t>MEŠALNI/INTRAORALNI NASTAVKI ALI ENAKOVREDNI AH PLUSJET DT60620116, A 40 + 40</t>
  </si>
  <si>
    <t>Trajno endodontsko polnilo v automix mešalni brizgi za homogeno in tesno endo zaporo. Material odlikuje izjemna dimenzijska stabilnost (majhen skrček, minimalno puščanje, prvovrstna adhezija na dentin v koreninskih kanalih), bio-kompatibilnost (biološko inerten, anti-mikroben) in ima izvrstno RTG vidnost, A40 + 40</t>
  </si>
  <si>
    <t>Kislina ali enakovredni CALCINASE EDTA SOLUTION 50 ML</t>
  </si>
  <si>
    <t xml:space="preserve">20% editinska kislina (EDTA) v vodni raztopini, brez peroksida, za iskanje in širjenje koreninskih kanalov in odstranjevanje razmazovine, ali enakovredni CALCINASE EDTA SOLUTION 50 ml </t>
  </si>
  <si>
    <t xml:space="preserve">POLNILO ALI ENAKOVREDNI ULTRACAL XS BRIZGA 4X1,2ML a4     </t>
  </si>
  <si>
    <t>Kalcij-hidroksid pasta, radiopačna, z visoko ph vrednostjo (12,5) za začasne polnitve korenskih kanalov ali enakovrednoi Ultracal XS brizga 4x1,2ml a4</t>
  </si>
  <si>
    <t>101090</t>
  </si>
  <si>
    <t>POLNILO ALI ENAKOVREDNI GUTTAPERCHA POENI DETREY-št.15-40 A100KOM</t>
  </si>
  <si>
    <t>POLNILO ALI ENAKOVREDNI GUTTAPERCHA POENI DETREY-št.15-40A100KOM, Guttapercha glavni Taper 02, dolžina 28, barvno kodirani, iz homogene naravne guttaperche, zelo gladka površina, radiopačni, ne premehki, pak.posamezne debeline, ISO 15-40, A100 kom.</t>
  </si>
  <si>
    <t>114190</t>
  </si>
  <si>
    <t>POLNILO ALI ENAKOVREDNI AH PLUS JET STARTER KIT DENTSPLAY - 60620115 A15G+NASTAVKI</t>
  </si>
  <si>
    <t xml:space="preserve">POLNILO ALI ENAKOVREDNI AH PLUS JET STARTER KIT DENTSPLAY - 60620115. Trajno endodontsko polnilo v automix mešalni brizgi za homogeno in tesno endo zaporo. Material odlikuje izjemna dimenzijska stabilnost (majhen skrček, minimalno puščanje, prvovrstna adhezija na dentin v koreninskih kanalih), bio-kompatibilnost (biološko inerten, anti-mikroben) in ima izvrstno RTG vidnost. SET=A1 x 15 g brizga polnila, 20 x mešalni/ intraoralni nastavki, 1 x mešalna blazinica, 1 x ilustriran tehnični vodnik, 1 x pladenj                                                                     </t>
  </si>
  <si>
    <t>Guttapercha glavni Taper 02, dolžina 28, barvno kodirani, iz homogene naravne guttaperche, zelo gladka površina, radiopačni, ne premehki, pak.posamezne debeline, ISO 15-40, A120, velikost 020</t>
  </si>
  <si>
    <t>POLNILO ALI ENAKOVREDNI GUTTAPERCHA POENI DETREY-XX-FINE a100</t>
  </si>
  <si>
    <r>
      <t>Kalcium-hidroksilna pasta na vodeni bazi, radiopačna, visoka bazičnost (</t>
    </r>
    <r>
      <rPr>
        <sz val="11"/>
        <rFont val="Calibri"/>
        <family val="2"/>
      </rPr>
      <t>&gt;</t>
    </r>
    <r>
      <rPr>
        <sz val="10"/>
        <rFont val="Arial"/>
        <charset val="238"/>
      </rPr>
      <t>12.5pH) za IKP, DKP, po pulpektomiji, ter za začasno polnitev koreninskega kanala, brizga 2,1g</t>
    </r>
  </si>
  <si>
    <t xml:space="preserve">3. SKLOP: ZOBNI MATERIAL -ODTISNI MATERIAL </t>
  </si>
  <si>
    <t>Retrakcijska tekočina, 25% aluminijev klorid,ali  enakovredni Racestyptine izdelek, 10-13 ml</t>
  </si>
  <si>
    <t>RETRAKCIJSKA NITKA ali enakovredni ULTRAPAK ŠT.#2</t>
  </si>
  <si>
    <t>Retrakcijska nitka, izdelana iz 100% bombaža, pletena v tisoče drobnih zank, ki tvorijo dolge, prepletene verige. Pletena oblika po namestitvi deluje nežno in neprekinjeno navzven, ko se pletene zanke skušajo odpreti. Optimalni premik tkiva v 3–8 minutah. Odlična vpojnost. Velikost #2. ali enakovredni Ultra-Pack #2 . 1 kom = 244cm.</t>
  </si>
  <si>
    <t>Retrakcijska nitka, izdelana iz 100% bombaža, pletena v tisoče drobnih zank, ki tvorijo dolge, prepletene verige. Pletena oblika po namestitvi deluje nežno in neprekinjeno navzven, ko se pletene zanke skušajo odpreti. Optimalni premik tkiva v 3–8 minutah. Odlična vpojnost. Velikost #00. ali enakovredni Ultra-Pack #00 ali enakovredni izdelek. 1 kom = 244cm.</t>
  </si>
  <si>
    <t>Retrakcijska nitka, izdelana iz 100% bombaža, pletena v tisoče drobnih zank, ki tvorijo dolge, prepletene verige. Pletena oblika po namestitvi deluje nežno in neprekinjeno navzven, ko se pletene zanke skušajo odpreti. Optimalni premik tkiva v 3–8 minutah. Odlična vpojnost. Velikost #000.ali enakovredni Ultra-Pack #000 ali enakovredni izdelek. 1 kom = 244cm.</t>
  </si>
  <si>
    <t>Retrakcijska nitka, izdelana iz 100% bombaža, pletena v tisoče drobnih zank, ki tvorijo dolge, prepletene verige. Pletena oblika po namestitvi deluje nežno in neprekinjeno navzven, ko se pletene zanke skušajo odpreti. Optimalni premik tkiva v 3–8 minutah. Odlična vpojnost. Velikost #1. ali enakovredni Ultra-Pack #1 ali enakovredni izdelek. 1 kom = 244cm.</t>
  </si>
  <si>
    <t>118173</t>
  </si>
  <si>
    <t>MEŠALNA PIŠTOLA ODT.SCS 1:1/2:1</t>
  </si>
  <si>
    <t>Pištola za mešanje odtisnega materiala v protetiki ali materiala za izdelavo začasnih prevlek v protetiki, za adicijske silikone (light in medium fazo) in dvokomponentne kompozite (LuxaTemp) ali podobni materiali</t>
  </si>
  <si>
    <t>A-silikonski odtisni material v putty izvedbi (zelo visoka viskoznost) z normalnim strjevanjem za vse tehnike odtiskovanja. Lastnosti: tiksotropne lastnosti za natančno posnemanje nadrobnosti; visoka elastičnost in natezna trdnost za lažje odstranjevanje iz ust; visoka dimenzijska stabilnost; enakomeren tok; formulacija očiščena vodika, ki omogoča takojšnje ulivanje iz mavca; podaljšan delovni čas in normalno strjevanje za enostavno rokovanje, ne sme iztekati v grlo in ne sme dražiti pacienta in njegov refleks bruhanja. Kvaliteta ali enakovredni  EXAFLEX PUTTY izdelek. Pakiranje 500g baza+500g katalizator.</t>
  </si>
  <si>
    <t>301162</t>
  </si>
  <si>
    <t>ODTISNA MASA ALI ENAKOVREDNI EXAFLEX REGULAR TUBE 1-1-NAVADEN</t>
  </si>
  <si>
    <t>Polisiloksanski material za odtise, je izredno gladki in zelo natančni za odtise za modele, krone, mostičke in zobne proteze</t>
  </si>
  <si>
    <t>A-silikonski odtisni material v regular izvedbi (viskoznost) in z normalnim strjevanjem za vse tehnike odtiskovanja. Lastnosti: tiksotropen za natančno posnemanje nadrobnosti; visoka elastičnost in natezna trdnost za lažje odstranjevanje iz ust; visoka dimenzijska stabilnost; enakomeren tok; formulacija očiščena vodika, ki omogoča takojšnje ulivanje iz mavca, ne sme iztekati v grlo in ne sme dražiti pacienta in njegov refleks bruhanja. Mešanje z mešalnimi nastavki neposredno iz kartuše. Kvaliteta ali enakovredni EXAMIX NDS  moder  izdelek. Pakiranje v kartušah 2x48ml + mešalni nastavki.</t>
  </si>
  <si>
    <t>301101</t>
  </si>
  <si>
    <t>ODTISNA MASA ALI ENAKOVREDNI FIT CHECKER ADVANCED 1-1KPL-55G+50G</t>
  </si>
  <si>
    <t>Fit Checker Advance 1-1 55g+50g ali enakovredni     
Vinil polieterski material za preverjanje previsnih mest in prileganja indirektnih restavracij. Zahvaljujoč zelo tanki konsistenci in hidrofilnosti, je zelo priročen za uporabo in nudi natančno preverjanje protetike. Je dobro odporen na trganje in omogoča enostaven nanos zahvaljujoč tiksotropni konsistenci.</t>
  </si>
  <si>
    <t>301570</t>
  </si>
  <si>
    <t>ODTISNA MASA ALI ENAKOVREDNI FIT CHECKER ADVANCED GC004904 BEL KARTUŠE 2X62G</t>
  </si>
  <si>
    <t>Vinil polieterski material za preverjanje previsnih mest in prileganja indirektnih restavracij. Zelo priročen za uporabo zaradi zelo tanki konsistenci in hidrofilnosti, nudi natančno preverjanje protetike. Je dobro odporen na trganje in omogoča enostaven nanos zahvaljujoč tiksotropni konsistenci. škatla-pakiranje2x62g-kartuši, bele barve.</t>
  </si>
  <si>
    <t>Polieterski material za natančno funkcijsko odtiskovanje in druge tehnike odtiskovanja (ročno mešanje). Lastnosti: enostavno rokovanje, začetna hidrofilnost, tiksotropnost, optimalna rigidnost, nevtralen okus, da ne izteče v grlo in da ni ljepliv, da ne draži pacienta in njegov refleks bruhanja. ali enakovredni Impregum Soft Medium Body  izdelek - dvojno pakiranje (2x120 ml baza in 2x15ml katalizator).</t>
  </si>
  <si>
    <t>REGISTRATOR ZAGRIZA ALI ENAKOVREDNI REF 0243 OD INTERDENTA A20</t>
  </si>
  <si>
    <t xml:space="preserve">Ostisna masa IMPREGUM PENTA SINGLE PACK - ES31793, 1x300ml baza in 1x60ml katalizator   </t>
  </si>
  <si>
    <t>Polieterski material za natančno funkcijsko odtiskovanje in druge tehnike monofaznega odtiskovanja. Za avtomatski mešalnik - Pentamix sistem. Еnostavno rokovanje, začetna hidrofilnost, tiksotropnost, optimalna rigidnost, nevtralen okus, da ne izteče v grlo in da ni ljepliv, da ne draži pacienta in njegov refleks bruhanja ali enakovredni Impregum PENTA. Enojno pakiranje (1x300 ml baza in 1x60ml katalizator).</t>
  </si>
  <si>
    <t xml:space="preserve">Odtisna masa IMPREGUM PENTA SOFT ENOJNO PAKIRANJE - ES31794, 1x300ml baza in 1x60ml katalizator  </t>
  </si>
  <si>
    <t>Polieterski material za natančno funkcijsko odtiskovanje in druge tehnike monofaznega odtiskovanja. Za avtomatski mešalnik - Pentamix sistem. Еnostavno rokovanje, začetna hidrofilnost, tiksotropnost, optimalna rigidnost, nevtralen okus, da ne izteče v grlo in da ni ljepliv, da ne draži pacienta in njegov refleks bruhanja ali enakovredni Impregum PENTA SOFT. Enojno pakiranje (1x300 ml baza in 1x60ml katalizator).</t>
  </si>
  <si>
    <t xml:space="preserve">Odtisna masa MONOPHASE SINGLE PACK - ES31796 </t>
  </si>
  <si>
    <t>Polietrski odtisni material v kartušah za monofazno tehniko odtiskovanja ali enakovredni 3M ESPE Monophase. Za avtomatski mešalnik - Pentamix sistem. Za natančne odtise in še posebej za implantate in brezzobe odtise. Enojno pakiranje (1x300 ml baza in 1x60ml katalizator).</t>
  </si>
  <si>
    <t xml:space="preserve">Odtisna masa MONOPHASE SINGLE PACK SOFT - ES31798 </t>
  </si>
  <si>
    <t>Polietrski odtisni material v kartušah za monofazno tehniko odtiskovanja ali enakovredni 3M ESPE Monophase SOFT. Za avtomatski mešalnik - Pentamix sistem.  Za natančne odtise in še posebej za implantate in brezzobe odtise. Enojno pakiranje (1x300 ml baza in 1x60ml katalizator).</t>
  </si>
  <si>
    <t>Odtisna masa EXPRESS XT PENTA H SINGLE PACK- ES36894</t>
  </si>
  <si>
    <t>Vinil-polisiloksanski odtisni material, z normalnim strjevanjem, goste konsistence (heavy body) za enofazno ali dvofazo tehniko odtiskovanje in avtomatsko mešanje s pomočjo Pentamix sistema ali enakovredni Express XT PENTA H. A 360 ml</t>
  </si>
  <si>
    <t>Odtisna masa EXPRES XT PENTA PUTTY SINGLE PACK - ES36895</t>
  </si>
  <si>
    <t>Vinil-polisiloksanski odtisni materiali za dvofazno »putty/wash« tehniko in enofazno »tray/wash« tehniko odtiskovanja  ali enakovredni EXPRES XT PENTA PUTTY . Avtomatsko mešanje in doziranje v Pnetamix  aparatu. Enojno pakiranje (1x300 ml baza in 1x60ml katalizator).</t>
  </si>
  <si>
    <t>Odtisna masa EXPRESS XT PENTA H QUICK SINGLE PACK - ES36896 NOVA</t>
  </si>
  <si>
    <t>Vinil-polisiloksanski odtisni material, z hitrim strjevanjem, goste konsistence (heavy body) za enofazno ali dvofazo tehniko odtiskovanje in avtomatsko mešanje s pomočjo Pentamix sistema ali enakovredni Express XT PENTA H Quick. A 360 ml</t>
  </si>
  <si>
    <t>Odtisna masa IMPRINT 4 PENTA PUTTY - ES71486</t>
  </si>
  <si>
    <t>Vinil-polisiloksanski odtisni material ali enakovredni IMPRINT 4 PENTA PUTTY z aktivnim samogrevanjem za izredno kratek čas vezave v ustih in najvišjo stopnjo hidrofilnosti. Odlična reprodukcija detajlov, okus mete. Primerno npr. za odtise kron, mostov, vložkov, vsadkov in ortodontskih odtisov. Avtomatsko mešanje in doziranje v Pnetamix  aparatu. A 360 ml</t>
  </si>
  <si>
    <t xml:space="preserve">PENTA MEŠALNI TIPSI RDEČI A50-ES77949 </t>
  </si>
  <si>
    <t>Mešalni nastavki za avtomatsko mešanje  v Pnetamix  aparatu, rdeče,  a50</t>
  </si>
  <si>
    <t>PASTA ALI ENAKOVREDNI AKTIVATOR  XANTOPREN-PASTA 0/XA, a60ml</t>
  </si>
  <si>
    <t xml:space="preserve">4. SKLOP: OSTALI ZOBNI MATERIAL </t>
  </si>
  <si>
    <t>Sprej za nego inštrumentov, glav kolenčnikov, turbin za KAVO nasadne instrumente, a 500 ml</t>
  </si>
  <si>
    <t>327405</t>
  </si>
  <si>
    <t>DIAMANTNI POLIRNI TRAK RDEČ ALI ENAKOVREDNI EFDS3 A10</t>
  </si>
  <si>
    <t>Diamantni polirni trak, aktivna površina na eni strani, 30 mikronov, 147 mm,  debelina 0,10mm, širina 3,75mm, a10</t>
  </si>
  <si>
    <t>317104</t>
  </si>
  <si>
    <t>ZAČASNI MATERIAL ZA PREVLEKE ALI ENAKOVREDNI PROTEMP 4-INTRO KIT A2, 3M ESPE ŠT.46953</t>
  </si>
  <si>
    <t>ZAČASNI MATERIAL ZA PREVLEKE ALI ENAKOVREDNI PROTEMP 4 INTRO KIT A2, 3M ESPE ŠT. 46953. Kompozit za izdelavo začasnih kron, mostičkov, inlejev, onlejev in ljusk, barva A2. Lastnosti: visoka odpornost na prelome; visoka estetika; gladka površina; naravna flourescenca; barvna obstojnost; hitro in enostavno rokovanje; poliranje ni potrebno. PAK = 50 ml kompozit, 16 mešalnih nastavkov (modri), 1 dispenzer 1:10</t>
  </si>
  <si>
    <t>317162</t>
  </si>
  <si>
    <t>ZAČASNI MATERIAL ZA PREVLEKE ALI ENAKOVREDNI PROTEMP 4-REFILL A2, 3M ESPE ŠT. 46956</t>
  </si>
  <si>
    <t>ZAČASNI MATERIAL ZA PREVLEKE ALI ENAKOVREDNI PROTEMP 4-REFILL A2, 3M ESPE ŠT. 46956. Kompozit za izdelavo začasnih kron, mostičkov, inlejev, onlejev in ljusk, barva A2. A 50 ml. Lastnosti: visoka odpornost na prelome; visoka estetika; gladka površina; naravna flourescenca; barvna obstojnost; hitro in enostavno rokovanje; poliranje ni potrebno.</t>
  </si>
  <si>
    <t>108150</t>
  </si>
  <si>
    <t>NASTAVKI  ALI ENAKOVREDNI LUXATEMP-modri  ŠIF.110409 a 50kos</t>
  </si>
  <si>
    <t>Nastavki za mešanje in aplikacijo materiala za izdelavo začasnih prevlek v ordinaciji, koničast konec za lažjo aplikacijo, zadostna dolžina, ki omogoči pravilno zamešan material.</t>
  </si>
  <si>
    <t>Barvni kluč za registracijo barv in tonov, ki vsebuje 16 odtenkov (A1-3, A3.5, A4, B1-4, C1-4, D2-4) ali enakovredni Vitapan Calssical, 1 kos</t>
  </si>
  <si>
    <t>103118</t>
  </si>
  <si>
    <t>MAZILO ALI ENAKOVREDNI COCOA BUTTER 10g''GS''</t>
  </si>
  <si>
    <t>Sredstvo za izolacijo kovinskih inštrumentov pri uporabi glasionomernih cementov. A10g</t>
  </si>
  <si>
    <t>316211</t>
  </si>
  <si>
    <t>OXYGENAL 6-KaVo za dezinfekcijo vodnega sistema zobozdravstvene enote KaVO  a1L</t>
  </si>
  <si>
    <t>OXYGENAL 6, a1l
Dezinfekcija vodnega sistema za zobozdravstvene enote KaVo. Zmanjša prisotnost mikrobov in bakterij.</t>
  </si>
  <si>
    <t>108269</t>
  </si>
  <si>
    <t>POLIRNA PASTA DIAMANTNA ALI ENAKOVREDNI DIAPOLISHER PASTE GC004415 A2G</t>
  </si>
  <si>
    <t>POLIRNA PASTA DIAMANTNA ALI ENAKOVREDNI DIAPOLISHER PASTE GC004415 A2G, diamantna polirna pasta za končno poliranje - visoki sijaj, za direketne in indirektne restavracije iz kompozita ter keramične restavracije.</t>
  </si>
  <si>
    <t>POLIRNA PASTA ZA ZOBE ALI ENAKOVREDNI PROXIT,RDA36,medium a55ml mint</t>
  </si>
  <si>
    <t>Pasta za profesionalno čiščenje in poliranje zob. Grobost (stopnja abrazivnosti): srednja. Odstranjuje mehki in trdi plak ter razbarvanost zob. Omogoča učinkovito čisčenje, a je še vedno nežna do dlesni in tkiv v bližini zob. Vsebuje ksilitol in fluoride. Krepi sklenino in poveča njeno odpornost pred kislino. Dober oprijem. Enostavno in hitro spiranje. Ne prši. Okus mete. ali enakovredni  Proxyt . Tuba a 55ml.</t>
  </si>
  <si>
    <t>217090</t>
  </si>
  <si>
    <t>Raztopina VISCOSTAT INDISPENS SET 30ML-ULTRADENT KAT.ŠT.647</t>
  </si>
  <si>
    <t>VISCOSTAT INDISPENS SET 30ML-ULTRADENT KAT.ŠT.647, Raztopina 15-20% železovega sulfata, za zaustavljanje krvavitve v brizgi, ali enakovredni VISCOSTAT INDISPENS-ULTRADENT, 30 ml.</t>
  </si>
  <si>
    <t>117292</t>
  </si>
  <si>
    <t>Kislina PORCELAINE Etch1,2ml+SILANE 1,2ml-Št.405</t>
  </si>
  <si>
    <t>Jedkalo in silan za porcelan ali enakovredni Yellow porcelain etch izdelek, ki je namenjen premazu pred cementiranjem porcelanskih faset, prevlek inleyev in onlayev. Omogoča tudi reparature porcelanskih protez. Silan se nanaša po jedkanju in pred nanosom vezivnega sredstva, ki bo omogočalo trdno vez med porcelanom in kompozitom.  A jedkalo 1,2 ml+ silane 1,2ml</t>
  </si>
  <si>
    <t>5. SKLOP: POTROŠNI MATERIAL ZA ZOBOZDRAVSTVO</t>
  </si>
  <si>
    <t>327118</t>
  </si>
  <si>
    <t>Diamantni polirni trakovi z žagico, enostranski, perforirani, z možnostjo avtoklaviranja,d.147mm,45µm,deb.0,13mm, premer 3,75mm-moder, A10</t>
  </si>
  <si>
    <t>Diamantni polirni trakovi z žagico, enostranski, perforirani, z možnostjo avtoklaviranja,d.147mm,45µm,deb.0,13mm, premer 3,75mm ,ali enakovredni PXDS 3, a10</t>
  </si>
  <si>
    <t>314087</t>
  </si>
  <si>
    <t>MATRICA KOVINSKA SREDNJA ali enakovredni NO.12/64753 aurodent a12</t>
  </si>
  <si>
    <t>MATRICA KOVINSKA SREDNJA ALI ENAKOVREDNI NO.12/64753 aurodent  A12</t>
  </si>
  <si>
    <t>310043</t>
  </si>
  <si>
    <t>POLIRNI TRAK DIAMANTNI RDEČI ali enakovredni  EFDS2 a10</t>
  </si>
  <si>
    <t>Diamantni trak, grobost F ali enakovredni, za poliranje kontaktnih mest, mora biti primeren za večkratno uporabo in sterilizacijo.a10</t>
  </si>
  <si>
    <t>Aplikator z gobico za enkratno uporabo-100 kom, ki je nevpojni, ne izpušča vlaken, z upogljivim vratom za maksimalni nadzor nad delom, roza barva, a100</t>
  </si>
  <si>
    <t>Aplikator za enkratno uporabo-100 kom, ki ne vpija vlaken, z upogljivim vratom za maksimalni nadzor nad delom, modre barve,a100</t>
  </si>
  <si>
    <t>Aplikator za enokratno uporabo-100 kom, ki ne vpija vlaken, z upogljivim vratom za maksimalni nadzor nad delom, vijolčne barve, a100</t>
  </si>
  <si>
    <t>Aplikator za enokratno uporabo-100 kom, ki ne vpija vlaken, z upogljivim vratom za maksimalni nadzor nad delom, zelene barve, a100</t>
  </si>
  <si>
    <t>ARTIKULACIJSKI PAPIR-RDEČI 40 MIC a 120</t>
  </si>
  <si>
    <t>Artikulacijski papir, rdeči, lističi, debeina 40 mikronov za ugotavljanje okluzijske in artikulacijske motnje pri naravnih zobeh ali protetičnih nadomestkih,ali enakovredni Baush, 120 lističev</t>
  </si>
  <si>
    <t>Blok Iističev za mešanje odtisne mase ali enakovredni blok  Xantopren  11X19.5CM a50, dovoljeno odstopanje +/- 2,5 cm</t>
  </si>
  <si>
    <r>
      <t>Blok Iističev za mešanje  kompozita 7x5cm a50 lističev, dovoljeno odstopanje +/- 1 cm,</t>
    </r>
    <r>
      <rPr>
        <sz val="11"/>
        <color rgb="FFFF0000"/>
        <rFont val="Calibri"/>
        <family val="2"/>
        <charset val="238"/>
      </rPr>
      <t xml:space="preserve"> </t>
    </r>
  </si>
  <si>
    <t>Diamantni polirni trakovi z žagico, enostranski, neperforirani, z možnostjo avtoklaviranja, širina sfx 3,75mm, različne grobosti,ali enakovredni</t>
  </si>
  <si>
    <t>Tekočina za gorilnik (refill), alk. Etilni 96%, 1L</t>
  </si>
  <si>
    <t>102437</t>
  </si>
  <si>
    <t>GUMIJASTA OPNA ZA KOFERDAM THICK/DEBELA  A36</t>
  </si>
  <si>
    <t>301172</t>
  </si>
  <si>
    <t>KANILE ALI ENAKOVREDNI EXAFLEX/EXAMIX NDS KANILE A48</t>
  </si>
  <si>
    <t>KANILE ALI ENAKOVREDNI EXAFLEX/EXAMIX NDS KANILE A48, ponudite plastične nastavke za lažjo in higienično aplikacijo ter za enakomerno mešanje mase</t>
  </si>
  <si>
    <t>314089</t>
  </si>
  <si>
    <t>MATRICA KOVINSKA OZKA ALI ENAKOVREDNI NO.14/61230 aurodent a12</t>
  </si>
  <si>
    <t>314090</t>
  </si>
  <si>
    <t>MATRICA KOVINSKA SREDNJA ali enakovredni NO.15/66682 aurodent a12</t>
  </si>
  <si>
    <t>MATRICA KOVINSKA SREDNJA ALI ENAKOVREDNI NO.15/66682 aurodent a12</t>
  </si>
  <si>
    <t>314077</t>
  </si>
  <si>
    <t>MATRICE MOLARSKA ALI ENAKOVREDNI ivory 16 a12</t>
  </si>
  <si>
    <t>Matica Ivory, široka, molarna, št.16, nerjavno jeklo, z okroglimi luknjami, debeline 0,04mm, a12</t>
  </si>
  <si>
    <t>MATRICE PREMOLARSKE ALI ENAKOVREDNI ivory 13    a12</t>
  </si>
  <si>
    <t>106107</t>
  </si>
  <si>
    <t>MEŠALNI LISTIČI /70086 ali enakovredni 3M ESP a50</t>
  </si>
  <si>
    <t>Lističi mešalni za mešanje odtisnega materiala v protetiki, povoskani, da se material ne lepi nanje med mešanjem, a50</t>
  </si>
  <si>
    <t>118137</t>
  </si>
  <si>
    <t>NASTAVKI INTRA ORAL TIPS -beli A96</t>
  </si>
  <si>
    <t>NASTAVKI INTRA ORAL TIPS -beli A100</t>
  </si>
  <si>
    <t>118152</t>
  </si>
  <si>
    <t>OKLUZIJSKI SPREJ-ZELENI A75ML</t>
  </si>
  <si>
    <t>Za prilagajanje odlitkov - prevlek na individualne delovne modele v zobotehničnem laboratoriju in gotovih mostičkov in kron v zobni ordinaciji a75ml</t>
  </si>
  <si>
    <t>117306</t>
  </si>
  <si>
    <t>POKROV ZA POSAMEZEN MEDIKAMENT BECHTART.NO.743/2</t>
  </si>
  <si>
    <t>POKROV ZA POSAMEZEN MEDIKAMENT ALI ENAKOVREDNI BECHTART.NO.743/2</t>
  </si>
  <si>
    <t>119120</t>
  </si>
  <si>
    <t>POLIRNI TRAK 60Y 5MMX10M ALI ENAKOVREDNI ROEKO 5MM/10M/560 030 060, a100</t>
  </si>
  <si>
    <t>POLIRNI TRAK 60Y 5MMX10M ALI ENAKOVREDNI ROEKO 10M/560 030 060
Trakovi za dokončno obdelavo in poliranje zalivk, primerni za steklasto ionomerne cemente in kompozite, zelo tanki in upogljivi, različne grobosti (30-60 mikronov),ali enakovredni ROEKO 5 mm x 10m a100</t>
  </si>
  <si>
    <t>327404</t>
  </si>
  <si>
    <t>POLIRNI TRAK DIAMANTNI, MODER ALI ENAKOVREDNI EDS3 A10</t>
  </si>
  <si>
    <t>POLIRNI TRAK DIAMANTNI, MODER ALI ENAKOVREDNI EDS3 A10 ,diamantni polirni trak, aktivna površina na eni strani, 45 mikronov, 147 mm,  debelina 0,08mm, širina 3,75mm, pakiranje a10</t>
  </si>
  <si>
    <t>327119</t>
  </si>
  <si>
    <t>POLIRNI TRAK DIAMANTNI, RDEČI ALI ENAKOVREDNI EFXDS3 A10</t>
  </si>
  <si>
    <t>POLIRNI TRAK DIAMANTNI, RDEČI ALI ENAKOVREDNI EFXDS3 A10, enostransko diamantirani polirni trak s sredinskim nediamantiranim delom, z žagico,15 mikronov, 3,75mm, kakovostno jeklo, možnost sterilizacije, pakiranje a10.</t>
  </si>
  <si>
    <t>327406</t>
  </si>
  <si>
    <t>POLIRNI TRAK DIAMANTNI, RUMEN ALI ENAKOVREDNI ECDS3 A10</t>
  </si>
  <si>
    <t>POLIRNI TRAK DIAMANTNI, RUMEN ALI ENAKOVREDNI ECDS3 A10,
diamantni polirni trak, aktivna površina na eni strani, 15 mikronov, 147 mm,  debelina 0,08mm, širina 3,75mm, pakiranje a10</t>
  </si>
  <si>
    <t>321012</t>
  </si>
  <si>
    <t>POLIRNI TRAK KOVINSKI ENOSTRANSKI, 6MM MEDIUM ALI ENAKOVREDNI RO570.006 A12</t>
  </si>
  <si>
    <t>POLIRNI TRAK KOVINSKI ENOSTRANSKI, 6MM MEDIUM ALI ENAKOVREDNI RO570.006, PAKIRANJE A12,</t>
  </si>
  <si>
    <t>POSODA ZA PODAJANJE PODAJALEC ZOBNIH TAMPONOV</t>
  </si>
  <si>
    <t>POSODICA ZA MEDIKAMENTE ALI ENAKOVREDNI BECHT ART.NO743</t>
  </si>
  <si>
    <t>VATNE KROGLICE ŠT.3 ALI ENAKOVREDNI ORBIS DENTAL art.17438, fi7,00mm,  št.L,a10g</t>
  </si>
  <si>
    <t>Kroglice iz vate, mehkejše in zelo vpojne, ki ohranijo obliko in se ne cefrajo, št. 3 a10g</t>
  </si>
  <si>
    <t>Interdentalne zagozde, ki zagotavljajo visoko sposobnost ločevanja. Prilagodljive vsem vrstam interaproksimalnih geometrij kar prispeva k nizkem tveganju za poškodbo dlesni. Ukrivljena konica olajša namestitev zagozde. Prozoren prijemalni blok je izdelan iz trde plastike za enostavno odstranjevanje zagozde, a100</t>
  </si>
  <si>
    <t>320027</t>
  </si>
  <si>
    <t>ŠČETKA ZA ODSTR.MEHKIH OBLOG ALI ENAKOVREDNI NYLO9 76N-BE260.2N a1</t>
  </si>
  <si>
    <t>ŠČETKA ZA ODSTR.MEHKIH OBLOG ALI ENAKOVREDNI NYLO9 76N-BE260.2N Ščetka za odstranjevanje mehkih zobnih oblog za kolenčnik, z najlonskimi ščetinami, ali enakovredni  ščetka proizvajalca Alfred Becht GmbH, kat. št. BE 260.2N.</t>
  </si>
  <si>
    <t>323126</t>
  </si>
  <si>
    <t>VATNE KROGLICE SOLOMAT N 00 REFILL ALI ENAKOVREDNI ROEKO, A6 kos</t>
  </si>
  <si>
    <t>Kroglice iz vate, mehkejše in zelo vpojne, ki ohranijo obliko, se ne zlepijo med sabo in se ne cefrajo, št. 00, fi 4mm. Za dozator, ki je sestavljen iz rešetke za odstranjevanje s pokrovom, polnila in podstavka iz nerjavečega jekla. Refill za ponovno polnjenje dozatorja. A6 kos</t>
  </si>
  <si>
    <t>VATNE KROGLICE ŠT.0 ALI ENAKOVREDNI ROEKO 4g</t>
  </si>
  <si>
    <t>Kroglice iz vate, mehkejše in zelo vpojne, ki ohranijo obliko, se ne zlepijo med sabo in se ne cefrajo, št. 0, fi 4.8mm, 4g</t>
  </si>
  <si>
    <t>VATNE KROGLICE ŠT.00 ALI ENAKOVREDNI ROEKO 4g</t>
  </si>
  <si>
    <t>Kroglice iz vate, mehkejše in zelo vpojne, ki ohranijo obliko, se ne zlepijo med sabo in se ne cefrajo, št. 00, fi 4mm, 4g</t>
  </si>
  <si>
    <t>VATNE KROGLICE ŠT.000 ALI ENAKOVREDNI ROEKO 1.5g</t>
  </si>
  <si>
    <t>Kroglice iz vate, mehkejše in zelo vpojne, ki ohranijo obliko, se ne zlepijo med sabo in se ne cefrajo, št. 000, fi 3mm, 1.5g</t>
  </si>
  <si>
    <t>VATNE KROGLICE ŠT.1 ALI ENAKOVREDNI ROEKO 10g</t>
  </si>
  <si>
    <t>Kroglice iz vate, mehkejše in zelo vpojne, ki ohranijo obliko, se ne zlepijo med sabo in se ne cefrajo, št. 1, fi 6.3mm, 10g</t>
  </si>
  <si>
    <t>VATNE KROGLICE ŠT.2 ALI ENAKOVREDNI ROEKO 10g</t>
  </si>
  <si>
    <t>Kroglice iz vate, mehkejše in zelo vpojne, ki ohranijo obliko, se ne zlepijo med sabo in se ne cefrajo, fi 7,6mm, 10g</t>
  </si>
  <si>
    <t>324029</t>
  </si>
  <si>
    <t>ZATIČKI INTERDENTALNI - komplet barv-leseni A100</t>
  </si>
  <si>
    <t>Interproksimalna plastična zagozda z vgrajeno matrico iz nerjavečega jekla. Konica zagozde omogoča potiskanje papile brez poškodb in zmanjša tveganje za krvavitev. Primerno predvsem za restavracije II.razreda. Velikost: X-small (ekstra mala), vijolčna ali enakovredni FENDERPRIME, Directa.Pakiranje = 36 kom.</t>
  </si>
  <si>
    <t>324054</t>
  </si>
  <si>
    <t>ZATIČKI,ZAGOZDE ALI ENKOVREDNI SMALL-ORANŽNE DIRECTA 6027-51 A36</t>
  </si>
  <si>
    <t>Zatiček s prilagajočo matrico za enkratno uporabo, velikost small, za zaščito zob ob razred II. Preparaciji, a36</t>
  </si>
  <si>
    <t>Povoščena zobna nitka, ki ne sme biti predebela in se ne sme razcefrati/pretrgati (Oral B  ali enakovredna), 50m</t>
  </si>
  <si>
    <t>324056</t>
  </si>
  <si>
    <t>ZOBNI TAMPONI ŠT.2 ALI ENAKOVREDNI REF721/INTERDENTa250G/ iz staničevine</t>
  </si>
  <si>
    <t>Bombažni zobni tamponi (svaljki), ki vsebujejo več vpojnih vlaken, ekstra mehki in vpojni, ne prekinjena in zanesljiva absorpcija sline in druge tekočine med zobozdravstvenimi posegi. Št. 2, 250 g</t>
  </si>
  <si>
    <t>324038</t>
  </si>
  <si>
    <t>ZAGOZDE ALI ENAKOVREDNI HAWE HN790S-CLASSIC</t>
  </si>
  <si>
    <t>Plastične zagozde ali enakovredni HAWE Hawe Luciwedges Assorted 790S zagozde. A200</t>
  </si>
  <si>
    <t>6. SKLOP: INŠTRUMENTARIJ ZA ZOBNE AMBULANTE</t>
  </si>
  <si>
    <t>108270</t>
  </si>
  <si>
    <t>APARAT ZA REZANJE GUTTAPERCHE TOČNO OB USTJU KORENINSKEGA KANALA ALI ENAKOVREDNI Gutta cutter GC-1000-kat.št.9688</t>
  </si>
  <si>
    <t>kos</t>
  </si>
  <si>
    <t>108268</t>
  </si>
  <si>
    <t>KONICE NADOMESTNE ZA APARAT GUTTA CUTTER GC-1000-9753. A4</t>
  </si>
  <si>
    <t>KONICE NADOMESTNE ZA APARAT GUTTA CUTTER GC-1000, 4 KOS V PAKIRANJU, GC 1001.</t>
  </si>
  <si>
    <t>301569</t>
  </si>
  <si>
    <t>DVIGALO BEIN, NAZOBČAN RAVEN 3MM ALI ENAKOVREDNI HLW 13-4BZ</t>
  </si>
  <si>
    <t>301567</t>
  </si>
  <si>
    <t>DVIGALO BEIN, NAZOBČAN RAVEN 3MM ALI ENAKOVREDNI HLW 13-5BZ</t>
  </si>
  <si>
    <t>301568</t>
  </si>
  <si>
    <t>DVIGALO BEIN, ODSEKAN RAVEN 2MM ALI ENAKOVREDNI HLW 13-6B</t>
  </si>
  <si>
    <t>310154</t>
  </si>
  <si>
    <t>INSTR.ZA ZOBNE AMB.TLAČILEC OKROGEL 2,5/2,3MM ALI ENAKOVREDNI CARL MARTIN 1059/149</t>
  </si>
  <si>
    <t/>
  </si>
  <si>
    <t>301564</t>
  </si>
  <si>
    <t>LOPATKA SREDNJA ALI ENAKOVREDNI HEIDEMAN ADH5315</t>
  </si>
  <si>
    <t>301565</t>
  </si>
  <si>
    <t>LOPATKA MALA ALI ENAKOVREDNI HEIDEMAN ADH5310</t>
  </si>
  <si>
    <t>LOPATKA SREDNJA ALI ENAKOVREDNI HEIDEMAN ADH5310</t>
  </si>
  <si>
    <t>212079</t>
  </si>
  <si>
    <t>NASTAVEK ZA SNEMALCA KRON ALI ENAKOVREDNI ASA2302</t>
  </si>
  <si>
    <t>215014</t>
  </si>
  <si>
    <t>NOŽ ZA VOSEK ALI ENAKOVREDNI CARL MARTIN 1435</t>
  </si>
  <si>
    <t>323052</t>
  </si>
  <si>
    <t>NOŽEK ZA VOSEK OBOJESTRANSKI ALI ENAKOVREDNI KAT.ŠT.9043125</t>
  </si>
  <si>
    <t>212080</t>
  </si>
  <si>
    <t>PINCETA 16 CM ALI ENAKOVREDNI ASA0601-18L</t>
  </si>
  <si>
    <t>212081</t>
  </si>
  <si>
    <t>PINCETA SET(5KOM) ŠT.1 ALI ENAKOVREDNI ASA0601-1</t>
  </si>
  <si>
    <t>212078</t>
  </si>
  <si>
    <t>SNEMALEC KRON ALI ENAKOVREDNI ASA2300-S</t>
  </si>
  <si>
    <t>310109</t>
  </si>
  <si>
    <t>SONDA ZOBOZDRAVNIŠKA ALI ENAKOVREDNI HSJ 005-43 (HAMMACHER)</t>
  </si>
  <si>
    <t>327407</t>
  </si>
  <si>
    <t>STRIPFIX SET 1 ALI ENAKOVREDNI ESF-SET1(4X+DRŽALO)</t>
  </si>
  <si>
    <t>Set: držalo za polirne trakove, ki se pripenjajo nanj ter polirni trakovi v 4 grobostih, vsak po en (moder, rdeč, rumen, bel)</t>
  </si>
  <si>
    <t>7. SKLOP: ROTACIJSKI INSTRUMENTI</t>
  </si>
  <si>
    <t>ŠČETKA ISO 010 204 225 500 060</t>
  </si>
  <si>
    <t>ŠČETKA ISO 010 204 243 500 035</t>
  </si>
  <si>
    <t>ISO 011 204 225 514 070 ŠČETKA ZA PROFILAKSO ALI ENAKOVREDNI ERA1502</t>
  </si>
  <si>
    <t>KARBIDNI SVEDER ISO 500 205 001 003 012</t>
  </si>
  <si>
    <t>KARBIDNI SVEDER ISO 500 205 001 003 014</t>
  </si>
  <si>
    <t>ISO 500 316 415 298 012 ALI ENAKOVREDNI KIRURŠKA FREZA XL E254CAFGXL</t>
  </si>
  <si>
    <t>Karbidni sved?r za turbino ISO 500 316 415 298 012</t>
  </si>
  <si>
    <t>Polirna gumica za kolenčnik ISO 658 204 034 512 060</t>
  </si>
  <si>
    <t>Polirna gumica za kolenčnik ISO 802 204 243 520 050</t>
  </si>
  <si>
    <t>Diamantni sved?r za turbino ISO 806 314 001 524 009</t>
  </si>
  <si>
    <t>Diamantni sveder za turbino ISO 806 314 001 524 018</t>
  </si>
  <si>
    <t>Diamantni svedri za turbino ISO 806 314 001 534 012</t>
  </si>
  <si>
    <t>Diamantni sved?r za turbino ISO 806 314 001 544 012</t>
  </si>
  <si>
    <t>Diamantni sved?r za turbino ISO 806 314 173 504 016</t>
  </si>
  <si>
    <t>Diamantni sved?r za turbino ISO 806 314 173 514 016</t>
  </si>
  <si>
    <t>Diamantni sveder?r za turbino ISO 806 314 173 524 016</t>
  </si>
  <si>
    <t>Diamantni sved?r za turbino ISO 806 314 173 534 010</t>
  </si>
  <si>
    <t>Diamantni sved?r za turbino ISO 806 314 173 534 016</t>
  </si>
  <si>
    <t>Diamantni sved?r za turbino ISO 806 314 174 534 016</t>
  </si>
  <si>
    <t>Diamantni sved?r za turbino ISO 806 314 199 514 016</t>
  </si>
  <si>
    <t>Diamantni sved?r za turbino ISO 806 314 199 514 018</t>
  </si>
  <si>
    <t>ISO 806 314 199 534 016 NTI ali enakovredni 850016CFG Diam. Sveder</t>
  </si>
  <si>
    <t>Diamantni sveder za turbino ISO 806 314 199 534 016</t>
  </si>
  <si>
    <t>Diamantni sved?r za turbino ISO 806 314 199 534 018</t>
  </si>
  <si>
    <t>Diamantni sved?r za turbino ISO 806 314 199 534 023</t>
  </si>
  <si>
    <t>Diamantni sved?r za turbino ISO 806 314 199 544 016</t>
  </si>
  <si>
    <t>Diamantni sved?r za turbino ISO 806 314 200 544 014</t>
  </si>
  <si>
    <t>Diamantni sved?r za turbino ISO 806 314 237 534 010</t>
  </si>
  <si>
    <t>Diamantni sved?r za turbino ISO 806 314 239 534 012</t>
  </si>
  <si>
    <t>Diamantni sved?r za turbino ISO 806 314 250 534 014</t>
  </si>
  <si>
    <t>Diamantni sved?r za turbino ISO 806 314 257 534 016</t>
  </si>
  <si>
    <t xml:space="preserve">Rotacijski inštrument namenjen za širjenje in oblikovanje koreninskega kanala in priprava le tega za aplikacijo Relyx fiberglasni zatiček ustrezne velikosti (vel.2, rdeč) </t>
  </si>
  <si>
    <t>Rotacijski inštrument namenjen za širjenje in oblikovanje koreninskega kanala in priprava le tega za aplikacijo Relyx fiberglasni zatiček ustrezne velikosti (vel.3, moder)</t>
  </si>
  <si>
    <t>327380</t>
  </si>
  <si>
    <t>BEUTELROCK PLAMENAST ali enakovredni K947011001 a6</t>
  </si>
  <si>
    <t>BEUTELROCK PLAMENASTI rotacjski inštrument, za kolenčnik za razširjevanje ustja koreninskega kanala 1/90 11mm. 800-1200 rpm. 1 pak = 6 kos</t>
  </si>
  <si>
    <t>327379</t>
  </si>
  <si>
    <t>BEUTELROCK PLAMENASTI ali enakovredni K947011002, a6</t>
  </si>
  <si>
    <t>BEUTELROCK PLAMENASTI rotacjski inštrument, za kolenčnik za razširjevanje ustja koreninskega kanala 2/100 11mm. 800-1200 rpm. 1 pak = 6 kos</t>
  </si>
  <si>
    <t>327458</t>
  </si>
  <si>
    <t>IGLA NiTi S Z DVEMA REZALNIMA ROBOVOMA ZA RE-ENDO ZDRAVLJENJE KANALOV,ŠT.20/TAPER 0,4,25MM ALI ENAKOVREDNI REvision PDREVO42025BL A6</t>
  </si>
  <si>
    <t>Rotacijska igla za revizijo endo zdravljenih kanalov z dvema rezalnima robovoma zagotavlja učinkovito rezanje in odstranjevanje starega polnila v kanalu. Iz zlitine niklja in titana, dodatno obdelane s toploto. Izjemno prilagodljive. Varne zaradi odpornosti na zlom. Hkrati močne in zelo učinkovite pri ponovnem endodontskem zdravljenju. Velikost ŠT.20/TAPER 0.4/25MM, PAK6 KOSOV</t>
  </si>
  <si>
    <t>327457</t>
  </si>
  <si>
    <t>IGLA NiTi S Z DVEMA REZALNIMA ROBOVOMA ZA RE-ENDO ZDRAVLJENJE KANALOV,ŠT.25/TAPER 0,6,25MM ALI ENAKOVREDNI REvision PDREVO62525BL A6</t>
  </si>
  <si>
    <t>Rotacijska igla za revizijo endo zdravljenih kanalov z dvema rezalnima robovoma zagotavlja učinkovito rezanje in odstranjevanje starega polnila v kanalu. Iz zlitine niklja in titana, dodatno obdelane s toploto. Izjemno prilagodljive. Varne zaradi odpornosti na zlom. Hkrati močne in zelo učinkovite pri ponovnem endodontskem zdravljenju. Velikost ŠT.25/TAPER 0.6/25MM, PAK6 KOSOV</t>
  </si>
  <si>
    <t>327392</t>
  </si>
  <si>
    <t>ISO 010 204 225 400 060 ŠČETKA ZA PROFILAKSO ROZA ALI ENAKOVREDNI ERA 1472</t>
  </si>
  <si>
    <t>Ščetka za profilakso za kolenčnik, roza, oblika čaše ISO 010 204 225 400 060</t>
  </si>
  <si>
    <t>327415</t>
  </si>
  <si>
    <t>ISO 011 204 243 514 050 ŠČETKA ZA PROFILAKSO ALI ENAKOVREDNI ERA1501</t>
  </si>
  <si>
    <t>Ščetka za profilakso s ščetinami, ki učinkovito odstranjujejo manjša zabarvanja na trdih zobnih tkivih ter ne poškodujejo dlesni ISO 011 204 243 514 050</t>
  </si>
  <si>
    <t>327436</t>
  </si>
  <si>
    <t>ISO 358 104 273 533 100 POLIRNA GUMICA ZA AKRILAT MODRA ALI ENAKOVREDNI EHP0634</t>
  </si>
  <si>
    <t>Polirna gumica za akrilat ISO 358 104 273 533 100</t>
  </si>
  <si>
    <t>ISO 500 204 004 005 014 KARBIDNI SVEDER ALI ENAKOVREDNI RA SDR ERAC1SDR.014</t>
  </si>
  <si>
    <t>Karbidni sved?r za kolenčnik ISO 500 204 004 005 014</t>
  </si>
  <si>
    <t>KARBIDNI SVEDER ISO 500 204 004 005 014</t>
  </si>
  <si>
    <t>327432</t>
  </si>
  <si>
    <t>ISO 500 204 004 005 016 KARBIDNI SVEDER ALI ENAKOVREDNI ERAC1SDR.016</t>
  </si>
  <si>
    <t>Karbidni sveder za kolenčnik ISO 500 204 004 005 016</t>
  </si>
  <si>
    <t>327393</t>
  </si>
  <si>
    <t>ISO 500 204 004 005 018 KARBIDNI SVEDER ALI ENAKOVREDNI ERAC1SDR.018</t>
  </si>
  <si>
    <t>Karbidni sveder za kolenčnik, okrogel, selektivno odstranjevanje zmehčanega dentina ISO 500 204 004 005 018</t>
  </si>
  <si>
    <t>ISO 500 205 001 003 014 Karbidni sveder ZA KOLENČNIK ALI ENAKOVREDNI ERALC1S.014</t>
  </si>
  <si>
    <t>KARBIDNI SVEDER ISO 500 205 001 003 018</t>
  </si>
  <si>
    <t>KARBIDNI SVEDER ISO 500 205 001 003 021</t>
  </si>
  <si>
    <t>327388</t>
  </si>
  <si>
    <t>ISO 500 205 004 009 018 KARBIDNI SVEDER ALI ENAKOVREDNI ERALC1SXN.018</t>
  </si>
  <si>
    <t>Karbidni sveder za turbino -  demontaža ISO 500 205 004 009 018</t>
  </si>
  <si>
    <t>327389</t>
  </si>
  <si>
    <t>ISO 500 205 004 009 023 KARBIDNI SVEDER ALI ENAKOVREDNI ERALC1SXN.023</t>
  </si>
  <si>
    <t>Karbidni sveder za turbino -  demontaža ISO 500 205 004 009 023</t>
  </si>
  <si>
    <t>327408</t>
  </si>
  <si>
    <t>ISO 500 206 001 003 012 ENDO SVEDER ALI ENAKOVREDNI  ENDOBOHRER ERAXLH1SNL.012</t>
  </si>
  <si>
    <t>Kovinski sveder za kolenčnik, okrogel, podaljšan, primeren za endodontijo ISO 500 206 001 003 012</t>
  </si>
  <si>
    <t>327394</t>
  </si>
  <si>
    <t>ISO 500 206 001 003 012 ENDOBOHRER ALI ENAKOVREDNI ERAXLH1SNL.012</t>
  </si>
  <si>
    <t>Kovinski sveder za ročnik, okrogel, podaljšan, primeren za endodontijo
ISO 500 206 001 003 012</t>
  </si>
  <si>
    <t>327435</t>
  </si>
  <si>
    <t>ISO 500 314 137 008 012 KARBIDNI SVEDER ALI ENAKOVREDNI EFGH31RPC.012</t>
  </si>
  <si>
    <t>Karbidni sveder za turbino ISO 500 314 137 008 012</t>
  </si>
  <si>
    <t>327417</t>
  </si>
  <si>
    <t>ISO 500 314 138 293 012 KARBIDNI SVEDER ZA DEMONTAŽO ALI ENAKOVREDNI EFGC34.012</t>
  </si>
  <si>
    <t xml:space="preserve">Karbidni sveder, ki učinkovito demontira kovino, ki gradi prevleke, primeren za večkratno uporabo in demontažo ISO 500 314 138 293 012 </t>
  </si>
  <si>
    <t>327456</t>
  </si>
  <si>
    <t>ISO 500 314 249 032 012 FINIRER FG ALI ENAKOVREDNI EFGTC48LUFO12</t>
  </si>
  <si>
    <t>Karbidni sveder za turbino ISO 500 314 249 032 012</t>
  </si>
  <si>
    <t>327455</t>
  </si>
  <si>
    <t>ISO 500 314 249 042 012 FINIRER FG ALI ENAKOVREDNI EFGTC48LF.012</t>
  </si>
  <si>
    <t>Karbidno sveder za turbino ISO 500 314 249 042 012</t>
  </si>
  <si>
    <t>KARBIDNI SVEDER ISO 500 315 137 009 012</t>
  </si>
  <si>
    <t>ISO 806 314 001 524 007 SVEDER DIAMANT FG STANDARD ALI ENAKOVREDNI EFG801.007</t>
  </si>
  <si>
    <t>Diamantni sveder za turbino ISO 806 314 001 524 012</t>
  </si>
  <si>
    <t>Diamantni sveder za turbino ISO 806 314 001 534 016</t>
  </si>
  <si>
    <t>327382</t>
  </si>
  <si>
    <t>ISO 806 314 001 544 016 DIAMANTNI SVEDER ALI ENAKOVREDNI EFGSG801.016</t>
  </si>
  <si>
    <t>Diamantni sveder za turbino ISO 806 314 001 544 016</t>
  </si>
  <si>
    <t>327381</t>
  </si>
  <si>
    <t>ISO 806 314 001 544 018 DIAMANTNI SVEDER ALI ENAKOVREDNI EFGSG801.018</t>
  </si>
  <si>
    <t>327429</t>
  </si>
  <si>
    <t>ISO 806 314 033 534 031 DIAMANTNI SVEDER ALI ENAKOVREDNI EFGG899.031</t>
  </si>
  <si>
    <t>Diamantni sveder za turbino ISO 806 314 033 534 031</t>
  </si>
  <si>
    <t>327448</t>
  </si>
  <si>
    <t>ISO 806 314 107 534 010 DIAMANTNI SVEDER ALI ENAKOVREDNI EFGG835.010</t>
  </si>
  <si>
    <t xml:space="preserve">Diamantni sveder za turbino ISO 806 314 107 534 010 </t>
  </si>
  <si>
    <t>327449</t>
  </si>
  <si>
    <t>ISO 806 314 107 534 012 DIAMANTNI SVEDER ALI ENAKOVREDNI EFGG835.012</t>
  </si>
  <si>
    <t xml:space="preserve">Diamantni sveder za turbino ISO 806 314 107 534 012 </t>
  </si>
  <si>
    <t>327410</t>
  </si>
  <si>
    <t>ISO 806 314 107 534 014 DIAMANTNI SVEDER ALI ENAKOVREDNI EFGG835.014</t>
  </si>
  <si>
    <t xml:space="preserve">Diamantni sveder za turbino ISO 806 314 107 534 014 </t>
  </si>
  <si>
    <t>327438</t>
  </si>
  <si>
    <t>ISO 806 314 107 534 018 DIAMANTNI SVEDER ALI ENAKOVREDNI EFGG835.018</t>
  </si>
  <si>
    <t>Diamantni dveder za turbino ISO 806 314 107 534 018</t>
  </si>
  <si>
    <t>327384</t>
  </si>
  <si>
    <t>ISO 806 314 107 544 016 DIAMANTNI SVEDER ALI ENAKOVREDNI EFGSG835.016</t>
  </si>
  <si>
    <t>327439</t>
  </si>
  <si>
    <t>ISO 806 314 110 534 016 DIAMANTNI SVEDER ALI ENAKOVREDNI EFGG836.016</t>
  </si>
  <si>
    <t>Diamantni sveder za turbino ISO 806 314 110 534 016</t>
  </si>
  <si>
    <t>327383</t>
  </si>
  <si>
    <t>ISO 806 314 110 544 014 DIAMANTNI SVEDER ALI ENAKOVREDNI EFGSG836.014</t>
  </si>
  <si>
    <t>Diamantni sveder za turbino ISO 806 314 110 544 014</t>
  </si>
  <si>
    <t>327421</t>
  </si>
  <si>
    <t>ISO 806 314 112 524 018 DIAMANTNI SVEDER ALI ENAKOVREDNI EFG837.018</t>
  </si>
  <si>
    <t xml:space="preserve">Diamantni sveder za turbino ISO 806 314 112 524 018 </t>
  </si>
  <si>
    <t>327428</t>
  </si>
  <si>
    <t>ISO 806 314 131 514 016 DIAMANTNI SVEDER ALI ENAKOVREDNI EFGF886.016</t>
  </si>
  <si>
    <t xml:space="preserve">Diamantni sveder za turbino ISO 806 314 131 514 016 </t>
  </si>
  <si>
    <t>327427</t>
  </si>
  <si>
    <t>ISO 806 314 131 534 014 DIAMANTNI SVEDER ALI ENAKOVREDNI EFGG886.014</t>
  </si>
  <si>
    <t xml:space="preserve">Diamantni sveder za turbino ISO 806 314 131 534 014 </t>
  </si>
  <si>
    <t>327396</t>
  </si>
  <si>
    <t>ISO 806 314 158 534 012 DIAMANTNI SVEDER ALI ENAKOVREDNI EFGGKR837.012</t>
  </si>
  <si>
    <t>Diamantni sveder za turbino, cilindričen z zaobljenim robom
ISO 806 314 158 534 012</t>
  </si>
  <si>
    <t>327397</t>
  </si>
  <si>
    <t>ISO 806 314 158 534 016 DIAMANTNI SVEDER ALI ENAKOVREDNI EFGGKR837.016</t>
  </si>
  <si>
    <t>Diamantni sveder za turbino, cilindričen z zaobljenim robom ISO 806 314 158 534 016</t>
  </si>
  <si>
    <t>327413</t>
  </si>
  <si>
    <t>ISO 806 314 166 514 012 DIAMANTNI SVEDER ALI ENAKOVREDNI EFGF859.012</t>
  </si>
  <si>
    <t>ISO 806 314 166 514 012  DIAMANTNI SVEDER ZA TURBINO ALI ENAKOVREDNI EFGF859.012</t>
  </si>
  <si>
    <t>327398</t>
  </si>
  <si>
    <t>ISO 806 314 166 534 010 DIAMANTNI SVEDER ALI ENAKOVREDNI EFGG859.010</t>
  </si>
  <si>
    <t>Diamantni sveder za turbino, koničast ISO 806 314 166 534 010</t>
  </si>
  <si>
    <t>327423</t>
  </si>
  <si>
    <t>ISO 806 314 167 524 010 DIAMANTNI SVEDER ALI ENAKOVREDNI EFG859.010</t>
  </si>
  <si>
    <t>Diamantni sveder za turbino ISO 806 314 167 524 010</t>
  </si>
  <si>
    <t>327447</t>
  </si>
  <si>
    <t>ISO 806 314 173 514 018 DIAMANT FG F FEIN RDEČ ALI ENAKOVREDNI EFGF848.018</t>
  </si>
  <si>
    <t xml:space="preserve">Diamantni sveder za turbino ISO 806 314 173 514 018 </t>
  </si>
  <si>
    <t>327390</t>
  </si>
  <si>
    <t>ISO 806 314 174 544 016 DIAMANTNI SVEDER ALI ENAKOVREDNI EFGSGL848.016</t>
  </si>
  <si>
    <t>DIAMANTNI SVEDER ALI ENAKOVREDNI EFGSGL848.016            
ISO 806 314 174 544 016</t>
  </si>
  <si>
    <t>327385</t>
  </si>
  <si>
    <t>ISO 806 314 183 534 025 DIAMANTNI SVEDER ALI ENAKOVREDNI EFGGS846.025</t>
  </si>
  <si>
    <t>Diamantni sveder za turbino ISO 806 314 183 534 025</t>
  </si>
  <si>
    <t>327450</t>
  </si>
  <si>
    <t>ISO 806 314 199 504 012 DIAMANTNI SVEDER  COMPOSITE ALI ENAKOVREDNI EFGC850.012</t>
  </si>
  <si>
    <t xml:space="preserve">Diamantni sveder za turbino ISO 806 314 199 504 012 </t>
  </si>
  <si>
    <t>327451</t>
  </si>
  <si>
    <t>ISO 806 314 199 504 014 DIAMANTNI SVEDER COMPOSITE ALI ENAKOVREDNI EFGC850.014</t>
  </si>
  <si>
    <t>Diamantni sveder za turbino ISO 806 314 199 504 014</t>
  </si>
  <si>
    <t>327460</t>
  </si>
  <si>
    <t>ISO 806 314 199 514 023 DIAMANTNI SVEDER ALI ENAKOVREDNI EFGF850.023</t>
  </si>
  <si>
    <t>Diamantni sveder za turbino ISO 806 314 199 514 023</t>
  </si>
  <si>
    <t>327454</t>
  </si>
  <si>
    <t>ISO 806 314 199 524 014 DIAMANTNI SVEDER ALI ENAKOVREDNI EFGL856.014</t>
  </si>
  <si>
    <t>Diamantni sveder za turbino ISO 806 314 199 524 014</t>
  </si>
  <si>
    <t>327376</t>
  </si>
  <si>
    <t>ISO 806 314 199 534 010 DIAMANT SVEDER FG G GROB ZELEN ALI ENOVREDNI EFGG850.010</t>
  </si>
  <si>
    <t xml:space="preserve">Diamantni sveder za turbino ISO 806 314 199 534 010 </t>
  </si>
  <si>
    <t>Diamantni sveder za turbino ISO 806 314 199 534 012</t>
  </si>
  <si>
    <t>327453</t>
  </si>
  <si>
    <t>ISO 806 314 199 534 014 DIAMANTNI SVEDER ALI ENAKOVREDNI  EFGGL856.014</t>
  </si>
  <si>
    <t>Diamantni sveder za turbino ISO 806 314 199 534 014</t>
  </si>
  <si>
    <t>327459</t>
  </si>
  <si>
    <t>ISO 806 314 199 544 018 DIAMANTI SVEDER ALI ENAKOVREDNI EFGSG850.018</t>
  </si>
  <si>
    <t xml:space="preserve">Diamantni sveder za turbino ISO 806 314 199 544 018 </t>
  </si>
  <si>
    <t>Diamantni sveder za turbino ISO 806 314 237 524 008</t>
  </si>
  <si>
    <t>319099</t>
  </si>
  <si>
    <t>ISO 806 314 237 524 012 SVEDER DIAMANTALI ENAKOVREDNI EFG822.012</t>
  </si>
  <si>
    <t>Diamantni sveder za turbino ISO 806 314 237 524 012</t>
  </si>
  <si>
    <t>327395</t>
  </si>
  <si>
    <t>ISO 806 314 237 534 008  DIAMANTNI SVEDER ALI ENAKOVREDNI EFGG822.008</t>
  </si>
  <si>
    <t>Diamantni sveder za turbino, oblika hruške ISO 806 314 237 534 008</t>
  </si>
  <si>
    <t>327422</t>
  </si>
  <si>
    <t>ISO 806 314 239 524 016 DIAMANTNI SVEDER ALI ENAKOVREDNI EFGL830.016</t>
  </si>
  <si>
    <t>Diamantni sveder za turbino ISO 806 314 239 524 016</t>
  </si>
  <si>
    <t>327425</t>
  </si>
  <si>
    <t>ISO 806 314 250 514 018 DIAMANTNI SVEDER ALI ENAKOVREDNI EFGF863.018</t>
  </si>
  <si>
    <t xml:space="preserve">Diamantni sveder za turbino ISO 806 314 250 514 018 </t>
  </si>
  <si>
    <t>327424</t>
  </si>
  <si>
    <t>ISO 806 314 252 524 016 DIAMANTNI SVEDER ALI ENAKOVREDNI EFGL863.016</t>
  </si>
  <si>
    <t>Diamantni sveder za turbino ISO 806 314 252 524 016</t>
  </si>
  <si>
    <t>327399</t>
  </si>
  <si>
    <t>ISO 806 314 256 524 012 DIAMANTNI SVEDER ALI ENAKOVREDNI EFGSE863.012</t>
  </si>
  <si>
    <t>Diamantni sveder za turbino, plamenast z zaščitnim koncem (safe end) ISO 806 314 256 524 012</t>
  </si>
  <si>
    <t>327431</t>
  </si>
  <si>
    <t>ISO 806 314 257 534 018 DIAMANTNI SVEDER ALI ENAKOVREDNI EFGG368.018</t>
  </si>
  <si>
    <t xml:space="preserve">Diamantni sveder za turbino ISO 806 314 257 534 018 </t>
  </si>
  <si>
    <t>327400</t>
  </si>
  <si>
    <t>ISO 806 314 257 534 023 DIAMANTNI SVEDER ALI ENAKOVREDNI EFGG368.023</t>
  </si>
  <si>
    <t>Diamantni sveder za turbino, ovalen s konico ISO 806 314 257 534 023</t>
  </si>
  <si>
    <t>327430</t>
  </si>
  <si>
    <t>Diamantni sveder za turbino ISO 806 314 257 534 023</t>
  </si>
  <si>
    <t>327391</t>
  </si>
  <si>
    <t>ISO 806 314 257 544 016 DIAMANTNI SVEDER ALI ENAKOVREDNI EFGSG368.016</t>
  </si>
  <si>
    <t>Diamantni sveder za turbino ISO 806 314 257 544 016</t>
  </si>
  <si>
    <t>327386</t>
  </si>
  <si>
    <t>ISO 806 314 257 544 018 DIAMANTNI SVEDER ALI ENAKOVREDNI EFGSG368.018</t>
  </si>
  <si>
    <t>Diamantni sveder za turbino ISO 806 314 257 544 018</t>
  </si>
  <si>
    <t>327041</t>
  </si>
  <si>
    <t>ISO 806 314 263 534 025 DIAMANTNI SVEDER ALI ENAKOVREDNI EFGG369.025</t>
  </si>
  <si>
    <t xml:space="preserve">Sveder diamantn z zaobljenim delom in ostro konico za oblikovanje okluzalnega dela zoba ob izdelavi zalivk, primeren za sterilizacijo in večkratno uporabo ISO 806 314 263 534 025 </t>
  </si>
  <si>
    <t>327426</t>
  </si>
  <si>
    <t>ISO 806 314 540 524 009 DIAMANTNI SVEDER ALI ENAKOVREDNI EFG889.009</t>
  </si>
  <si>
    <t>Diamantni sveder za turbino ISO 806 314 540 524 009</t>
  </si>
  <si>
    <t>327437</t>
  </si>
  <si>
    <t>ISO 806 314 546 534 023 DIAMANTNI SVEDER ALI ENAKOVREDNI EFGGKR847.023</t>
  </si>
  <si>
    <t xml:space="preserve">Diamantni sveder za turbino ISO 806 314 546 534 023 </t>
  </si>
  <si>
    <t>327441</t>
  </si>
  <si>
    <t>ISO 806 314 697 524 016 DIAMANTNI SVEDER ALI ENAKOVREDNI EFGL801.016</t>
  </si>
  <si>
    <t>Diamantni sveder za turbino ISO 806 314 697 524 016</t>
  </si>
  <si>
    <t>327411</t>
  </si>
  <si>
    <t>ISO 806 314 697 534 014 DIAMANTNI SVEDER ALI ENAKOVREDNI EFGGL801.014</t>
  </si>
  <si>
    <t>DIAMANTNI SVEDER  ZA TURBINO ALI ENAKOVREDNI EFGGL801.014  
ISO 806 314 697 534 014</t>
  </si>
  <si>
    <t>327047</t>
  </si>
  <si>
    <t>ISO 806 314 697 534 016 NTI ali enakovredni EFGGL801.016</t>
  </si>
  <si>
    <t>Sveder diamantni z okroglo konico, podaljšan, primeren za sterilizacijo in večkratno uporabo ISO 806 314 697 534 016</t>
  </si>
  <si>
    <t>327412</t>
  </si>
  <si>
    <t>ISO 806 314 697 534 023 DIAMANTNI SVEDER ALI ENAKOVREDNI EFGGL801.023</t>
  </si>
  <si>
    <t>ISO 806 314 697 534 023 DIAMANTNI SVEDER ZA TURBINO ALI ENAKOVREDNI EFGGL801.023</t>
  </si>
  <si>
    <t>327442</t>
  </si>
  <si>
    <t>ISO 806 314 697 534 029 DIAMANT FG G GROB ZELEN ALE ENAKOVREDNI EFGGL801.029</t>
  </si>
  <si>
    <t xml:space="preserve">Diamantni sveder za turbino ISO 806 314 697 534 029 </t>
  </si>
  <si>
    <t>327443</t>
  </si>
  <si>
    <t>ISO 806 314 697 544 014 DIAMANT FG SG ZELO GROB ALI ENAKOVREDNI EFGSGL801.014</t>
  </si>
  <si>
    <t xml:space="preserve">Diamantni sveder za turbino ISO 806 314 697 544 014 </t>
  </si>
  <si>
    <t>327444</t>
  </si>
  <si>
    <t>ISO 806 314 697 544 016 DIAMANT FG SG ZELO GROB ALI ENAKOVREDNI EFGSGL801.016</t>
  </si>
  <si>
    <t xml:space="preserve">Diamantni sveder za turbino ISO 806 314 697 544 016 </t>
  </si>
  <si>
    <t>327445</t>
  </si>
  <si>
    <t>ISO 806 314 697 544 023 DIAMANT FG SG ZELO GROB ALI ENAKOVREDNI EFGSGL801.023</t>
  </si>
  <si>
    <t>Diamantni sveder za turbino ISO 806 314 697 544 023</t>
  </si>
  <si>
    <t>327446</t>
  </si>
  <si>
    <t>ISO 806 314 697 544 029 DIAMANT FG SG ZELO GROB ALI ENAKOVREDNI EFGSGL801.029</t>
  </si>
  <si>
    <t xml:space="preserve">Diamantni sveder za turbino ISO 806 314 697 544 029 </t>
  </si>
  <si>
    <t>327387</t>
  </si>
  <si>
    <t>ISO V806 314 199 534 016 DIAMANTNI SVEDER ALI ENAKOVREDNI EFGGV850.016</t>
  </si>
  <si>
    <t>Diamantni sveder za turbino ISO V806 314 199 534 016</t>
  </si>
  <si>
    <t>327401</t>
  </si>
  <si>
    <t>ISO V806 314 299 534 018 DIAMANTNI SVEDER  ALI ENAKOVREDNI DIACUT EFGGV879K.018</t>
  </si>
  <si>
    <t>Diamantni sveder za turbino s specialnim zaščitnim slojem za daljšo življenjsko dobo svedra, torpedaste oblike s konico ISO V806 314 299 534 018</t>
  </si>
  <si>
    <t>327434</t>
  </si>
  <si>
    <t>ISO W806 314 250 514 016 WHITE TIGER ALI ENAKOVREDNI EFGFW863.016</t>
  </si>
  <si>
    <t>Diamantni sveder za turbino ISO 806 314 250 514 016</t>
  </si>
  <si>
    <t>327433</t>
  </si>
  <si>
    <t>ISO W806 314 250 524 016 WHITE TIGER ALI ENAKOVREDNI EFGW863.016</t>
  </si>
  <si>
    <t>Diamantni sveder za turbino ISO 806 314 250 524 016</t>
  </si>
  <si>
    <t>327402</t>
  </si>
  <si>
    <t>ISO W806 314 277 534 023 DIAMANTNI SVEDER ALI ENAKOVREDNI WHITE TIGER EFGGW379.023</t>
  </si>
  <si>
    <t>Diamantni sveder za turbino, jajčaste oblike ISO 806 314 277 534 023</t>
  </si>
  <si>
    <t>327403</t>
  </si>
  <si>
    <t>ISO W806 314 299 534 018 DIAMANTNI SVEDER ALI ENAKOVREDNI WITE TIGER EFGGW879K.018</t>
  </si>
  <si>
    <t>Diamantni sveder za turbin, torpedaste oblike s konico, večslojen nanos diamantih zrn ISO 806 314 299 534 018</t>
  </si>
  <si>
    <t xml:space="preserve">Rotacijski inštrument namenjen za širjenje in oblikovanje koreninskega kanala in priprava le tega za aplikacijo Relyx fiberglasni zatiček ustrezne velikosti (vel.0, beli) </t>
  </si>
  <si>
    <t>319376</t>
  </si>
  <si>
    <t>ISO 806 314 239 534 018 DIAMANTNI SVEDER ALI ENAKOVREDNI EFGL830.018</t>
  </si>
  <si>
    <t>Diamanti sveder za turbino ISO 806 314 239 534 018</t>
  </si>
  <si>
    <t>301218</t>
  </si>
  <si>
    <t>ARKANSAS KAMEN  ISO 635 314 161 505 025 ALI ENAKOVREDNI EFGASO2-stožec za turbin</t>
  </si>
  <si>
    <t>Arkansas kamni ISO 635 314 161 505 025. Visokokakovostni, finozrnati abrazivni kamni iz aluminijevega oksida s keramično vezjo. Idealni za hitro in natančno končno obdelavo (zelo fina preparacija) kompozitnih materialov. Končna obdelava sklenine, prepariranih zob, kompozita in porcelana.</t>
  </si>
  <si>
    <t>310096</t>
  </si>
  <si>
    <t>ARKANSAS KAMEN ISO 635 314 161 505 028</t>
  </si>
  <si>
    <t>Arkansas kamni ISO 635 314 161 505 028. Visokokakovostni, finozrnati abrazivni kamni iz aluminijevega oksida s keramično vezjo. Idealni za hitro in natančno končno obdelavo (zelo fina preparacija) kompozitnih materialov. Končna obdelava sklenine, prepariranih zob, kompozita in porcelana.</t>
  </si>
  <si>
    <t>310103</t>
  </si>
  <si>
    <t xml:space="preserve">ARKANSAS KAMEN ISO 635 314 001 505 030 </t>
  </si>
  <si>
    <t>Arkansas kamni ISO 635 314 001 505 030. Visokokakovostni, finozrnati abrazivni kamni iz aluminijevega oksida s keramično vezjo. Idealni za hitro in natančno končno obdelavo (zelo fina preparacija) kompozitnih materialov. Končna obdelava sklenine, prepariranih zob, kompozita in porcelana.</t>
  </si>
  <si>
    <t>310102</t>
  </si>
  <si>
    <t>ARKANSAS KAMEN ISO 635 314 288 505 025</t>
  </si>
  <si>
    <t>327096</t>
  </si>
  <si>
    <t>Polirna gumica ISO 658 204 243 512 030 ali enakovreden P1233D</t>
  </si>
  <si>
    <t>Gumica polirna za kolenčnik, modra ISO 658 204 243 512 030</t>
  </si>
  <si>
    <t>327122</t>
  </si>
  <si>
    <t>Sveder za rezanje prevlek ISO 807 204 370 523 080 ali enakovredni G5114RA CROWNCUT</t>
  </si>
  <si>
    <t xml:space="preserve">Svedro za rezanje prevlek ISO 807 204 370 523 080 </t>
  </si>
  <si>
    <t>117357</t>
  </si>
  <si>
    <t>PILICA ZA STROJ.ŠIR.KAN. ISO 0232 021 030 ALI ENAKOVREDNI K362021030 K-PILA-NITI VDW A5</t>
  </si>
  <si>
    <t>PILICA ZA STROJ.ŠIR.KAN. ISO 0232 021 030 ALI ENAKOVREDNI K362021030 K-PILA-NITI VDW 1pak = 5 kos</t>
  </si>
  <si>
    <t>319415</t>
  </si>
  <si>
    <t>SVEDER KARBIDNI ALI ENAKOVREDNI CQ1.204.016 OKROGLI A5</t>
  </si>
  <si>
    <t>Karbidni sveder za kolenčnik ISO 500 204 001 003 016. 1 pak = 5 kos</t>
  </si>
  <si>
    <t>319250</t>
  </si>
  <si>
    <t>SVEDER KARBIDNI ALI ENAKOVREDNI C1S.205.014-OKROGLI a5</t>
  </si>
  <si>
    <t>Karbidni sveder za kolenčnik ISO 500 205 001 003 014. 1 pak = 5 kos</t>
  </si>
  <si>
    <t>319248</t>
  </si>
  <si>
    <t>SVEDER KARBIDNI ALI ENAKOVREDNI C1S.205.018-OKROGLI a5</t>
  </si>
  <si>
    <t>Karbidni sveder za kolenčnik ISO 500 205 001 003 018. 1 pak = 5 kos</t>
  </si>
  <si>
    <t>327461</t>
  </si>
  <si>
    <t>ISO 806 314 697 544 016 ADIAMANTNI SVEDER ALI ENAKOVREDNI EFGSGL801.016</t>
  </si>
  <si>
    <t>8. SKLOP:ZOBOTEHNIČNI MATERIAL - MAVCI</t>
  </si>
  <si>
    <t>9. SKLOP:ZOBOTEHNIČNI MATERIAL - MATERIAL ZA VLITE BAZE OD ISTEGA PROIZVAJALCA</t>
  </si>
  <si>
    <t>MASA ALI ENAKOVREDNI INTERVEST K+B SPEED-VLOŽNA MASA, ŠKATLA - 41 KOM / 160 G</t>
  </si>
  <si>
    <t>Fosfatna vložna masa za krone in mostičke za (neplemenite  zlitine za kermaiko in zlitine pod 1150°C) hitro kot konvencionalno metodo. Navodila in mešalno razmerje v slovenskem jeziku.</t>
  </si>
  <si>
    <t>301472</t>
  </si>
  <si>
    <t>TEKOČINA ZA VLOŽNO MASO ALI ENAKOVREDNI EXPASOL zimsko a1L</t>
  </si>
  <si>
    <t>Tekočina se uporablja za Intervest K+B Speed, Modelcast S.</t>
  </si>
  <si>
    <t>10. SKLOP:ZOBOTEHNIČNI MATERIAL - AKRILATI</t>
  </si>
  <si>
    <t>323118</t>
  </si>
  <si>
    <t>VOSEK ROZA MEHKI 1,5 mm  500g</t>
  </si>
  <si>
    <t>323107</t>
  </si>
  <si>
    <t>VOSEK FOLIJA hr.0,35mm ALI ENAKOVREDNI 234 Interdent a15</t>
  </si>
  <si>
    <t>323121</t>
  </si>
  <si>
    <t>VOŠČENA ŽICA NA KOLUTU 4MM a250g</t>
  </si>
  <si>
    <t>323004</t>
  </si>
  <si>
    <t>VOSEK LEPILNI V PALICAH 100 G A10, ali enakovredni REF 2391 /interdent</t>
  </si>
  <si>
    <t>REF 2391 /interdent, ali enakovreni. Lepilo tanko nanesemo na voščeno konstrukcijo, da se zalepi, ali enakovredni</t>
  </si>
  <si>
    <t>323119</t>
  </si>
  <si>
    <t>VOŠČ.ZAPONE OKROGLE ALI ENAKOVREDNI REF0742 interdent a200</t>
  </si>
  <si>
    <t>Voščene retencije za uporabo pri izdelavi Co-Cr.</t>
  </si>
  <si>
    <t>12. SKLOP:ZOBOTEHNIČNI MATERIAL - MATERIAL ZA FASETIRNE PREVLKEKE</t>
  </si>
  <si>
    <t>11. SKLOP:ZOBOTEHNIČNI MATERIAL - VOSKI</t>
  </si>
  <si>
    <t>13. SKLOP:ZOBOTEHNIČNI MATERIAL-SVETLOBNO POLIMERIZACIJSKI FASETIRNI MATERIAL</t>
  </si>
  <si>
    <t>108225</t>
  </si>
  <si>
    <t>CREA.LIGN OPAKER 3 A3 SVETLOBNO POLIMERIZAJOČI KOMPOZIT CLFH0P03 A4G BRIZGA</t>
  </si>
  <si>
    <t>crea.lign Opaker 3 A3 svetlobno polimerizajoči kompozit, 4 g brizga</t>
  </si>
  <si>
    <t>108255</t>
  </si>
  <si>
    <t>CREA.LIGN PASTE TRANSPA OPAL SVETLOBNO POLIMERIZAJOČI KOMPOZIT CLPNOOT1, V PASTI, NANO-KERAMIČNA POLNILA A3G</t>
  </si>
  <si>
    <t>crea.lign paste Transpa opal svetlobno polimerizajoči kompozit, v pasti, nano-keramična polnila, 3 g</t>
  </si>
  <si>
    <t>108228</t>
  </si>
  <si>
    <t>CREA.LIGN MKZ PRIMER MKZ02004 VEZIVNO SREDSTVO ZA KOVINO, KERAMIKO IN ZIRKON ZA SVETLOBNO POLIMERIZAJOČI KOMPOZIT, RDEČI MKZ022004 A4ML</t>
  </si>
  <si>
    <t>MKZ primer, vezivno sredstvo za kovino, keramiko in zirkon za svetlobno polimerizajoči kompozit, RDEČI, 4 ml</t>
  </si>
  <si>
    <t>327130</t>
  </si>
  <si>
    <t>crea.lign Dentin A2 svetlobno polimerizajoči kompozit, tekoči, nano-keramična polnila, 5g</t>
  </si>
  <si>
    <t>327140</t>
  </si>
  <si>
    <t>crea.lign Dentin C2 svetlobno polimerizajoči kompozit, tekoči, nano-keramična polnila, 5g</t>
  </si>
  <si>
    <t>327141</t>
  </si>
  <si>
    <t>crea.lign Dentin C3 svetlobno polimerizajoči kompozit, tekoči, nano-keramična polnila, 5g</t>
  </si>
  <si>
    <t>14. SKLOP: ZOBOTEHNIČNI MATERIAL - OSTALI POTROŠNI MATERIAL</t>
  </si>
  <si>
    <t>ISO 500 104 237 190 029 MODRA Karbidna freza za ročnik (plain-cut, modra, za vse materiale), ali enakovredni. EDENTA HP 7170.050</t>
  </si>
  <si>
    <t>312080</t>
  </si>
  <si>
    <t>KIVETA ZA ULIVANJE ŠT.1</t>
  </si>
  <si>
    <t>KIVETA ZA ULIVANJE ŠT.1, izdelane iz nerjavečega ognje odpornega materiala, ki se tesno prilagaja v gumijast univerzalni podstavek za kivete. Uporaba za vlaganje vložne mase. Dimenzija 30x55 mm. Pakiranje: 1 kos</t>
  </si>
  <si>
    <t>312081</t>
  </si>
  <si>
    <t>KIVETA ZA ULIVANJE ŠT.3</t>
  </si>
  <si>
    <t>KIVETA ZA ULIVANJE ŠT.3, izdelane iz nerjavečega ognje odpornega materiala, ki se tesno prilagaja v gumijast univerzalni podstavek za kivete. Uporaba za vlaganje vložne mase. Dimenzija 48x55 mm. Pakiranje: 1 kos</t>
  </si>
  <si>
    <t>312082</t>
  </si>
  <si>
    <t>KIVETA ZA ULIVANJE ŠT.6</t>
  </si>
  <si>
    <t>KIVETA ZA ULIVANJE ŠT.6, izdelane iz nerjavečega ognje odpornega materiala, ki se tesno prilagaja v gumijast univerzalni podstavek za kivete. Uporaba za vlaganje vložne mase. Dimenzija 65x55 mm. Pakiranje: 1 kos</t>
  </si>
  <si>
    <t>213009</t>
  </si>
  <si>
    <t>LEPILO SEKUNDNO  - ZOBOTEHNIKA 10ml</t>
  </si>
  <si>
    <t>LEPILO SEKUNDNO  - ZOBOTEHNIKA 10ml
ZLEPI V NEKAJ SEKUNDAH MAVEC,KOVINO…</t>
  </si>
  <si>
    <t>113057</t>
  </si>
  <si>
    <t>LEPILO ZA PERLE 0,4mm 15g</t>
  </si>
  <si>
    <t>Uporabljamo pri fasitiranju z umetnimi masami. Lepilo tanko nanesemona voščeno konstukcijo, da se perle zalepijo na konstrukcijo.</t>
  </si>
  <si>
    <t>314100</t>
  </si>
  <si>
    <t>MANDRELA PARALLELING VKS-OC/SG 1.7</t>
  </si>
  <si>
    <t>Vzporedni trn zagotavlja, da so sestavni deli nameščeni TOČNO vzporedno drug z drugim, prav tako pa pomaga pri pravilni poti vstavljanja.</t>
  </si>
  <si>
    <t>314101</t>
  </si>
  <si>
    <t>MANDRELA PARALLELING VKS-OC/SG 2,2</t>
  </si>
  <si>
    <t>317009</t>
  </si>
  <si>
    <t>POLIRNI MATERIAL ALI ENAKOVREDNI PLOVEC A14KG, REF 408</t>
  </si>
  <si>
    <t>REF 408/ vulkanska kamnina, idealna za poliranje akrilatov.</t>
  </si>
  <si>
    <t>106142</t>
  </si>
  <si>
    <t xml:space="preserve">ISO 633 900 371 524 400 SEPARIRNA PLOŠČICA ali enakovredni  7007.400UM 40X0,5 MM A10 EDENTA, </t>
  </si>
  <si>
    <t>Primerne za ločevanje zlitin plemenitih in neplemenitih brez segrevanja materiala ali enakovredni ISO 633 900 371 524 400</t>
  </si>
  <si>
    <t>327420</t>
  </si>
  <si>
    <t>STEKLENE PERLE ZA PESKANJE 50µm 7 KG</t>
  </si>
  <si>
    <t>STEKLENE PERLE ZA PESKANJE 50µm 7 KG ZA PESKANJE KOVINSKIH KONSTRUKCIJ</t>
  </si>
  <si>
    <t>305027</t>
  </si>
  <si>
    <t>ZATIČKI ALI ENAKOVREDNI  DOWEL PINS S KONICO a 100 kom  ŠT.L</t>
  </si>
  <si>
    <t>Konica omogoča enostavno postavitev v odtis pri fiksni protetiki.</t>
  </si>
  <si>
    <t>317097</t>
  </si>
  <si>
    <t>PODJEZIČNI LOKI 8 CM a10kom</t>
  </si>
  <si>
    <t>PODJEZIČNI LOKI 8 CM a10kom, ANATOMSKO OBLIKOVANI, UPOGNJENI ,SE NE LOMIJO PRI UPOGIBANJU</t>
  </si>
  <si>
    <t>317011</t>
  </si>
  <si>
    <t>PODJEZIČNI LOKI 7 CM A10 KOM</t>
  </si>
  <si>
    <t>PODJEZIČNI LOKI 7 CM A10 KOM, ANATOMSKO OBLIKOVANI, UPOGNJENI,SE NE LOMIJO PRI UPOGIBANJU</t>
  </si>
  <si>
    <t>312094</t>
  </si>
  <si>
    <t>KIVETA VELIKA DUBLIRNA ALI ENAKOVREDNI WIROSIL B52083</t>
  </si>
  <si>
    <t>S tremi zamenljivimi vložki, ki podpirajo natančnost in omogoča varčno porabo silikona. Enostavno rokovanje in dimenzijska stabilnost. Modre barve.</t>
  </si>
  <si>
    <t>110152</t>
  </si>
  <si>
    <t>IZOLATOR MAVEC-KERAMIKA ALI ENAKOVREDNI INTERCERAMIC, REF 397, A15ML INTERDENT</t>
  </si>
  <si>
    <t>IZOLATOR MAVEC-KERAMIKA ALI ENAKOVREDNI INTERCERAMIC, REF 397, A15ML INTERDENT 
IZOLATOR MAVEC-KERAMIKA PREPREČUJE SPRIJETJE KERAMIKE NA MAVČNI MODEL PRI NANOSU KERAMIKE, NI MASTEN IN NE POVZROČA TEŽAV PRI PEKI KERAMIKE</t>
  </si>
  <si>
    <t>15. SKLOP: ZOBOTEHNIČNI MATERIAL - ZOBJE</t>
  </si>
  <si>
    <t>FREZA ZA PARALELOMETER ISO 500 103 200 103 031</t>
  </si>
  <si>
    <t>ISO 500 104 001 190 010 FREZA ALI ENAKOVREDNI EHP 7110.010</t>
  </si>
  <si>
    <t>ISO 500 104 194 220 ZELENA Karbidna freza za ročnik (coarse cross-cut, zelena, za akrilat/mavec), ali enakovredni EDENTA HP 5550.060</t>
  </si>
  <si>
    <t>ISO 500 104 257 190 023 FREZA ALI ENAKOVREDNI EHP 1010.023</t>
  </si>
  <si>
    <t>ISO 500 104 274 140 060 RDEČAFREZA ALI ENAKOVREDNI EHP 7220.60</t>
  </si>
  <si>
    <t>ISO 500 104  274 140 060 RDEČA Karbidna freza za ročnik (fine cross-cut; rdeča, za akrilat/plemenite zlitine), ali enakovredni  EDENTA HP 7220.060</t>
  </si>
  <si>
    <t>ISO 500 104 274 224 060 FREZA ALI ENAKOVREDNI EHP 5453.060</t>
  </si>
  <si>
    <t>ISO 500 104 274 224 060 Karbidna freza za ročnik (cross-cut-standardni prečn i rez, namenjena za obdelavo akrilata in plemenite kovine, dolžina mm,  velikost (O1/10mm):060 ali enakovredni Edenta HP 5410.060</t>
  </si>
  <si>
    <t>ISO 506 104 194 134 040 FREZA ALI ENAKOVREDNI EHP 6924.040 - ZOBOTEHNIKA</t>
  </si>
  <si>
    <t>319157</t>
  </si>
  <si>
    <t>ISO 500 104 274 180 060 FREZA ALI ENAKOVREDNI EHP 7227.060 HP</t>
  </si>
  <si>
    <t>ISO 500 104 274 180 060/Brušenje neplemenitih kovin, omogoča enostavno poliranje, ali enakovredni.</t>
  </si>
  <si>
    <t>307077</t>
  </si>
  <si>
    <t>ISO 500 104 001 190 060 ALI ENAKOVREDNI  EHP 7110.060 - BELA GROB-ZOBOTEHN.</t>
  </si>
  <si>
    <t>FREZA ALI ENAKOVREDNI EHP 7110.060 - BELA GROB-ZOBOTEHN. Ali enakovrednaKarbidna freza za ročnik (coarse cross-cut, modra, za akrilat/kovinske zlitine), kot npr. EDENTA HP 7110.060 modra ali enakovredna, 1 kom</t>
  </si>
  <si>
    <t>307147</t>
  </si>
  <si>
    <t>ISO 500 104 194 190 023 FREZA ALI ENAKOVREDNI EHP 0110.023 MODRA</t>
  </si>
  <si>
    <t>Freza za obdelavo plemenitih kovin, zlitin krom-kobalt, akrilatov.
ISO 500 104 194 190 023</t>
  </si>
  <si>
    <t>307100</t>
  </si>
  <si>
    <t>ISO 500 104 257R 190 060 FREZA ALI ENAKOVREDNI EHP 5910.060 MODRA ZOBOTEHNIKA</t>
  </si>
  <si>
    <t>FREZA ALI ENAKOVREDNI EHP 5910.060 MODRA ZOBOTEHNIKA Karbidna freza za ročnik (standrad cross-cut, modra, za akrilat/kovinske zlitine), kot npr. EDENTA HP 5910.060 modra ali enakovredna, 1 kom</t>
  </si>
  <si>
    <t>307067</t>
  </si>
  <si>
    <t>ISO 500 104 274 220 060 FREZA ALI ENAKOVREDNI EHP 5450.060 - ZELENA- ZOBOTEHNIKA</t>
  </si>
  <si>
    <t>Freza za obdelavo mavca.
ISO 500 104 274 220 060</t>
  </si>
  <si>
    <t>307108</t>
  </si>
  <si>
    <t>ISO 500 104 274 221 060 FREZA ALI ENAKOVREDNI EHP 5451.060 - ZOBOTEHNIKA</t>
  </si>
  <si>
    <t>Brušenje/obelava mavca.
ISO 500 104 274 221 060</t>
  </si>
  <si>
    <t>307187</t>
  </si>
  <si>
    <t>ISO 500104 194 180 040 FREZA ALI ENAKOVREDNI EHP 6927.040</t>
  </si>
  <si>
    <t>Oranžna freza za obdelavo kovin.
ISO 500104 194 180 040</t>
  </si>
  <si>
    <t>307097</t>
  </si>
  <si>
    <t>ISO 506 104 194 110 023 FREZA ALI ENAKOVREDNI EHP 0131.023 LCC SUPERFEIN HP-ZOBOTEHNIKA</t>
  </si>
  <si>
    <t>Freza primerna za pripravo zaponk v predelu ramen. Fino obdlavo vložkov vključno keramični vložki.
ISO 506 104 194 110 023</t>
  </si>
  <si>
    <t>307135</t>
  </si>
  <si>
    <t>ISO 506 104 225 110 023 FREZA ALI ENAKOVREDNI  EHP 0931.023 LCC SUPERFEIN HP</t>
  </si>
  <si>
    <t>Freza primerna za pripravo zaponk v predelu ramen. Fino obdlavo vložkov vključno keramični vložki.
ISO 506 104 225 110 023</t>
  </si>
  <si>
    <t>327375</t>
  </si>
  <si>
    <t>ISO 635 104 107 522 050 KAMEN RJAVI ZA KOVINO ALI ENAKOVREDNI 732 050 DENDIA A5</t>
  </si>
  <si>
    <t>Brusni kamen iz karborunda s keramično vezjo za hitro brušenje kovin.ISO 635 104 107 522 050</t>
  </si>
  <si>
    <t>327374</t>
  </si>
  <si>
    <t>ISO 635 104 107 522 065 KAMEN RJAVI ZA KOVINO ALI ENAKOVREDNI HP 731 065 DENDIA A5</t>
  </si>
  <si>
    <t>Brusni kamen iz karborunda s keramično vezjo za hitro brušenje kovin. ISO 635 104 107 522 065</t>
  </si>
  <si>
    <t>301501</t>
  </si>
  <si>
    <t>ISO 658 314 243 503 050 POLIRNE GUMICE ALI ENAKOVREDNI ALPHAFLEX RAEHP 0132 EDENTA a12</t>
  </si>
  <si>
    <t>POLIRNE GUMICE ALI ENAKOVREDNI EHP 0132 EDENTA a12 Gumica polirna za kolenčnik, zelena, za amalgam, za visoki sjaj, različne oblike, kot npr. Edenta Alphaflex Polishers Green Midi-Points RA 0132 ali enakovredna,</t>
  </si>
  <si>
    <t>ISO 806 104 400 514 220 SEPARIRKA MREŽASTA-DIAMANT ALI ENAKOVREDNI E400514220HP</t>
  </si>
  <si>
    <t>Separirka za ločevanje keramike, mavca. Kovina se ne segreva.</t>
  </si>
  <si>
    <t>312093</t>
  </si>
  <si>
    <t>KIVETA MALA DUBLIRNA ALI ENAKOVREDNI WIROSIL B52072</t>
  </si>
  <si>
    <t>301340</t>
  </si>
  <si>
    <t>POLIRNE GUMICE ALI ENAKOVREDNI EHP 0679 a6 akrilat</t>
  </si>
  <si>
    <t>Poliranje akrilata, odstranjevanje prask, korekcija.</t>
  </si>
  <si>
    <t>102395</t>
  </si>
  <si>
    <t>POLZILA MATRICA RDEČA VKS 1,7mm ŠIF-43006640 a8</t>
  </si>
  <si>
    <t>POLZILA MATRICA RDEČA VKS 1,7mm ŠIF-43006640 a8
MANJŠI 1,7mm,TRŠI ELEMENT FIKSIRAN V PROTEZI. ZA KROGLIČNO FIKSACIJO</t>
  </si>
  <si>
    <t>301375</t>
  </si>
  <si>
    <t>POLIRNE GUMICE ALI ENAKOVREDNI EHP 0677 a6</t>
  </si>
  <si>
    <t>POLIRNE GUMICE ALI ENAKOVREDNI EHP 0677 a6, Gumica polirna za ročnik, zelena, za akrilat, različne oblike, kot npr. Edenta Exa Technik HP 0677 ali enakovredna, pakiranje: 6 kom</t>
  </si>
  <si>
    <t>327419</t>
  </si>
  <si>
    <t>ISO 658 104 303 523 150 POLIRNA GUMICA ALI ENAKOVREDNI EXA DENTAL EHP0442</t>
  </si>
  <si>
    <t>ISO 658 104 303 523 150 POLIRNA GUMICA ALI ENAKOVREDNI EXA DENTAL EHP0442   LEČA ZA POLIRANJE KOVINSKE KONSTRUKCIJE</t>
  </si>
  <si>
    <t>327418</t>
  </si>
  <si>
    <t>ISO 658 104 257 523 055 POLIRNA GUMICA ALI ENAKOVREDNI EXA DENTAL EHP0440</t>
  </si>
  <si>
    <t>ISO 658 104 257 523 055 POLIRNA GUMICA ALI ENAKOVREDNI EXA DENTAL EHP0440  KAPLICA ZA POLIRANJE KOVINSKE KONSTRUKCIJE</t>
  </si>
  <si>
    <t>307126</t>
  </si>
  <si>
    <t>ISO 500 104 001 190 010 FREZA ALI ENAKOVREDNI EHP 7110.012-modra rožica</t>
  </si>
  <si>
    <t>Za obdelavo zlitin in akrilatov ter obdelava fisur na fasitiranih prevlekah.</t>
  </si>
  <si>
    <t>307107</t>
  </si>
  <si>
    <t>ISO 500 104 263 221  060 FREZA ALI ENAKOVREDNI EHP 5251.060 - črna freza</t>
  </si>
  <si>
    <t>Obdelavo mavca in akrilatov.</t>
  </si>
  <si>
    <t>307128</t>
  </si>
  <si>
    <t>ISO 500 104 237 220 060FREZA ALI ENAKOVREDNI EHP 5150.060 ZELENA GROBA</t>
  </si>
  <si>
    <t>Grobo odstranjevanje mavca in akrilatov.</t>
  </si>
  <si>
    <t>312137</t>
  </si>
  <si>
    <t>KERAMIKA IPS OBJECT FIX FLOW A10ML</t>
  </si>
  <si>
    <t>312135</t>
  </si>
  <si>
    <t>KERAMIKA IPS STYLE CERAM DEEP DENTIN A4 20 G</t>
  </si>
  <si>
    <t>312129</t>
  </si>
  <si>
    <t>KERAMIKA IPS STYLE CERAM DEEP DENTIN B3 20G</t>
  </si>
  <si>
    <t>312138</t>
  </si>
  <si>
    <t>KERAMIKA IPS STYLE CERAM DEEP DENTIN B4 20G</t>
  </si>
  <si>
    <t>312117</t>
  </si>
  <si>
    <t>KERAMIKA IPS STYLE CERAM DEEP DENTIN C2 20G</t>
  </si>
  <si>
    <t>312139</t>
  </si>
  <si>
    <t>KERAMIKA IPS STYLE CERAM DEEP DENTIN C4 20 G</t>
  </si>
  <si>
    <t>312136</t>
  </si>
  <si>
    <t>KERAMIKA IPS STYLE CERAM DENTIN A4 20G</t>
  </si>
  <si>
    <t>312133</t>
  </si>
  <si>
    <t>KERAMIKA IPS STYLE CERAM DENTIN B2 20G</t>
  </si>
  <si>
    <t>312128</t>
  </si>
  <si>
    <t>KERAMIKA IPS STYLE CERAM DENTIN B3 20G</t>
  </si>
  <si>
    <t>312125</t>
  </si>
  <si>
    <t>KERAMIKA IPS STYLE CERAM DENTIN C1 20G</t>
  </si>
  <si>
    <t>312119</t>
  </si>
  <si>
    <t>KERAMIKA IPS STYLE CERAM DENTIN C2 20G</t>
  </si>
  <si>
    <t>312140</t>
  </si>
  <si>
    <t>KERAMIKA IPS STYLE CERAM DENTIN C4 20G</t>
  </si>
  <si>
    <t>312141</t>
  </si>
  <si>
    <t>KERAMIKA IPS STYLE CERAM INCISAL 5 20G</t>
  </si>
  <si>
    <t>312130</t>
  </si>
  <si>
    <t>KERAMIKA IPS STYLE CERAM MODELIRNA TEKOČINA ALI ENAKOVREDNI IPS BUILD-UP LIQUID ALLROUND A 60ML</t>
  </si>
  <si>
    <t>312134</t>
  </si>
  <si>
    <t>KERAMIKA IPS STYLE CERAM PASTE OPAQUER A4 5G</t>
  </si>
  <si>
    <t>312131</t>
  </si>
  <si>
    <t>KERAMIKA IPS STYLE CERAM PASTE OPAQUER B2 5G</t>
  </si>
  <si>
    <t>312127</t>
  </si>
  <si>
    <t>KERAMIKA IPS STYLE CERAM PASTE OPAQUER B3 5G</t>
  </si>
  <si>
    <t>312121</t>
  </si>
  <si>
    <t>KERAMIKA IPS STYLE CERAM PASTE OPAQUER C1 5G</t>
  </si>
  <si>
    <t>312115</t>
  </si>
  <si>
    <t>KERAMIKA IPS STYLE CERAM PASTE OPAQUER C2 5G</t>
  </si>
  <si>
    <t>312122</t>
  </si>
  <si>
    <t>KERAMIKA IPS STYLE CERAM PASTE OPAQUER C3 5G</t>
  </si>
  <si>
    <t>312143</t>
  </si>
  <si>
    <t>KERAMIKA IPS STYLE CERAM PASTE OPAQUER C4 5G</t>
  </si>
  <si>
    <t>312142</t>
  </si>
  <si>
    <t>KERAMIKA IPS STYLE CERAM POASTE OPAQUER B4 5G</t>
  </si>
  <si>
    <t>312132</t>
  </si>
  <si>
    <t>KERAMIKA IPS STYLE CERAM DEEP DENTIN B2 20G</t>
  </si>
  <si>
    <t>18. SKLOP:ZOBOTEHNIČNI MATERIAL-KOVINA ZA KERAMIKO</t>
  </si>
  <si>
    <t>Wiron 99 1000g - B50225, ALI ENAKOVREDNI</t>
  </si>
  <si>
    <t>Odporen proti koroziji, nizka toplotna prevodnost, enostavna končna obdelava zaradi nizke trdote 180HV10, brez dolgotrajnega hlajenja, majhna ekspanzija, zanesljiva visokokeramična vez, Vikersova trdota HV10 180, temperatura vlivanja 1450, visoka toplotna odpornost, ali enakovredni</t>
  </si>
  <si>
    <t>19. SKLOP:ORTODONTSKI MATERIAL - KOVINSKI MATERIAL</t>
  </si>
  <si>
    <t>sp. okrogel lok; dimenzija 012 (premer 0,30 mm); superelastični lok, Ni-Ti; brez dimpla a 10</t>
  </si>
  <si>
    <t>sp. okrogel lok, dimenzija 014 (premer 0,35 mm), superelastični lok NiTi, brez "dimpla"  a 10</t>
  </si>
  <si>
    <t>301316</t>
  </si>
  <si>
    <t>LOK ALI ENAKOVREDNI REMATITANLITE ZG16 766-082-00/C5910-16</t>
  </si>
  <si>
    <t>LOK REMATITANLITE ZG16 766-082-00/C5910-16 ali enakovredno
p. okrogel lok, dimenzija 016 (premer 0,40 mm), superelastični lok NiTi, brez "dimpla" a 10</t>
  </si>
  <si>
    <t>301538</t>
  </si>
  <si>
    <t>LOK ALI ENAKOVREDNI TMA ZG.17X25C7112-17 a10</t>
  </si>
  <si>
    <t>LOK ALI ENAKOVREDNI TMA ZG.17X25C7112-17 a10
zg. oglati lok, dimenzija 017x025 (diagonala 0,70 mm), beta-titanium (TMA), brez "dimpla" a 10</t>
  </si>
  <si>
    <t>zg. oglati lok, dimenzija 017x025 (diagonala 0,70 mm), jekleni lok, brez "dimpla" a10</t>
  </si>
  <si>
    <t>sp. oglati lok za ravnanje Speejeve krivulje, dimenzija 016x022 (diagonala 0,62 mm), superelastični lok NiTi, brez  "dimpla" a 10</t>
  </si>
  <si>
    <t>zg. oglati lok, dimenzija 016x022 (diagonala 0,62 mm), jekleni lok, brez "DIMPLA" A10</t>
  </si>
  <si>
    <t>LOK ali enakovredni REMATITAN LITE SP 16 766-083-00/C5950-16 A10</t>
  </si>
  <si>
    <t>102396</t>
  </si>
  <si>
    <t>NOSILCI ali enakovredn DISCOVERY SMART 722-901-12 a10</t>
  </si>
  <si>
    <t>NOSILCI DISCOVERY SMART 722-901-12 a10 ali enakovredni
osilec, izelan v enem kosu, z MIM tehnologijo, za zob št. 12, Tork + 8°, Angulacija + 9°, In/Out 1,3 mm, s FDI označbo na bazi, širine 2,4 mm,  a 10</t>
  </si>
  <si>
    <t>102430</t>
  </si>
  <si>
    <t>NOSILCI ali enakovredni DISCOVERY SMART 722-901-11 a10</t>
  </si>
  <si>
    <t>NOSILCI DISCOVERY SMART 722-901-11 a10 ali enakovredni
Nosilec, izdelan v enem kosu, z MIM tehnologijo, za zob št. 11, Tork + 12°, Angulacija + 5°, In/Out 0,7 mm, s FDI označbo na bazi, širine 2,8 mm,  a 10</t>
  </si>
  <si>
    <t>102397</t>
  </si>
  <si>
    <t>NOSILCI ali enakovredni DISCOVERY SMART 722-901-22 a10</t>
  </si>
  <si>
    <t>NOSILCI DISCOVERY SMART 722-901-22 a10 ali enakovredni
Nosilec, izelan v enem kosu, z MIM tehnologijo, za zob št. 22, Tork + 8°, Angulacija + 9°, In/Out 1,3 mm, s FDI označbo na bazi, širine 2,4 mm,  a 10</t>
  </si>
  <si>
    <t>102479</t>
  </si>
  <si>
    <t>NOSILCI ali enakovredni DISCOVERY SMART 722-901-31 a10</t>
  </si>
  <si>
    <t>NOSILCI DISCOVERY SMART 722-901-11 a10 ali enakovredni
Nosilec, izdelan v enem kosu, z MIM tehnologijo, za zob št. 31, Tork -1°, Angulacija 0°, In/Out 1,3 mm, s FDI označbo na bazi, širine 2,3 mm,  a 10</t>
  </si>
  <si>
    <t>102480</t>
  </si>
  <si>
    <t>NOSILCI ali enakovredni DISCOVERY SMART 722-901-32 a10</t>
  </si>
  <si>
    <t>NOSILCI DISCOVERY SMART 722-901-11 a10 ali enakovredni
Nosilec, izdelan v enem kosu, z MIM tehnologijo, za zob št. 32, Tork -1°, Angulacija 0°, In/Out 1,3 mm, s FDI označbo na bazi, širine 2,3 mm,  a 10</t>
  </si>
  <si>
    <t>102481</t>
  </si>
  <si>
    <t>NOSILCI ali enakovredni DISCOVERY SMART 722-901-41 a10</t>
  </si>
  <si>
    <t>NOSILCI DISCOVERY SMART 722-901-11 a10 ali enakovredni
Nosilec, izdelan v enem kosu, z MIM tehnologijo, za zob št. 41, Tork -1°, Angulacija 0°, In/Out 1,3 mm, s FDI označbo na bazi, širine 2,3 mm,  a 10</t>
  </si>
  <si>
    <t>102498</t>
  </si>
  <si>
    <t>NOSILCI ali enakovredni DISCOVERY SMART 722-901-42 a10</t>
  </si>
  <si>
    <t>NOSILCI DISCOVERY SMART 722-901-11 a10 ali enakovredni
Nosilec, izdelan v enem kosu, z MIM tehnologijo, za zob št. 42, Tork -1°, Angulacija 0°, In/Out 1,3 mm, s FDI označbo na bazi, širine 2,3 mm,  a 10</t>
  </si>
  <si>
    <t>102431</t>
  </si>
  <si>
    <t>NOSILCI ali enakovredni DISCOVERY SMART 722-901-21 a10</t>
  </si>
  <si>
    <t>NOSILCI DISCOVERY SMART 722-901-21 a10 ali enakovredni
Nosilec, izelan v enem kosu, z MIM tehnologijo, za zob št. 21, Tork + 12°, Angulacija + 5°, In/Out 0,7 mm, s FDI označbo na bazi, širine 2,8 mm,  a 10</t>
  </si>
  <si>
    <t>303079</t>
  </si>
  <si>
    <t>TUBE KRAJŠE ZA 17/37 ALI ENAKOVREDNI DENTAURUM 822-415-17/37 A20</t>
  </si>
  <si>
    <t>Tuba za zob 17 in 37, enojna s kljukico; tork 0°, distani ofset 0°, širina je  2,5 mm ;in/out 0 mm, s FDI označbo na bazi, a 10</t>
  </si>
  <si>
    <t>303080</t>
  </si>
  <si>
    <t>TUBE KRAJŠE ZA 27/47 ALI ENAKOVREDNI DENTAURUM 822-415-27/47 A20</t>
  </si>
  <si>
    <t>Tuba za zob 27 in 47, enojna s kljukico; tork 0°, distani ofset 0°, širina je  2,5 mm ;in/out 0 mm, s FDI označbo na bazi, a 10</t>
  </si>
  <si>
    <t>325028</t>
  </si>
  <si>
    <t>ŽICA REMAITAIN 150 MM PLOŠČATA A10 ALI ENAKOVREDNI 530-000-00 DENTAURUM</t>
  </si>
  <si>
    <t>Retencijska žica, pletena iz 6 žičk; dolžina 150 mm, premer 0.77 mm; a 10</t>
  </si>
  <si>
    <t xml:space="preserve">20. SKLOP: OSTALI ORTODONTSKI MATERIAL </t>
  </si>
  <si>
    <t>CEMENT ALI ENAKOVREDNI OPTIBAND ULTRA 740-0292 ORMCO A5</t>
  </si>
  <si>
    <t xml:space="preserve">adheziv za lepljenje obročkov, bel, svetlobno strjujoč, enokomponenten, brez jedkanja, v tubi, 5 tub v škatli, </t>
  </si>
  <si>
    <t>106122</t>
  </si>
  <si>
    <t>ELASTIČNI TEG 4,8 MOČNE KO911-06 A100</t>
  </si>
  <si>
    <t>ELASTIČNI TEG 4,8 MOČNE KO911-06 A100 ali enakovredni</t>
  </si>
  <si>
    <t>123169</t>
  </si>
  <si>
    <t>ELASTIČNI TEG 7,9MM KO909-04 A10</t>
  </si>
  <si>
    <t>ELASTIČNI TEG 7,9 MOČNE KO909-04 A100 ali enakovredni</t>
  </si>
  <si>
    <t>ELAST.LIGATURE SREBRNE DENTAURUM 774-549-00 a990</t>
  </si>
  <si>
    <t>123194</t>
  </si>
  <si>
    <t>ELASTIKE DEROTACIJSKE dentaurum 774-000-00 a100</t>
  </si>
  <si>
    <t>ELASTIKE DEROTACIJSKE dentaurum 774-000-00 a100 ali enakovredno</t>
  </si>
  <si>
    <t>310153</t>
  </si>
  <si>
    <t>PINCETA ZA NAMEŠČANJE BREKETOV IN TUB ALI ENAKOVREDNI 025-280-00 DENTARIUM</t>
  </si>
  <si>
    <t>PINCETA ZA NAMEŠČANJE BREKETOV IN TUB ALI ENAKOVREDNI 025-280-00 DENTAURUM</t>
  </si>
  <si>
    <t>216133</t>
  </si>
  <si>
    <t>USTNIČNI ODMIKAČ VELIK ALI ENAKOVREDNI LIP AND CHECK RETRACTOR -424-0001 ALI ENAKOVREDNI 075-600-00 DENTAURUM A2</t>
  </si>
  <si>
    <t>USTNIČNI ODMIKAČ VELIK, odmikač za ustnice in lica za lažjo namestitev fiksnega aparata, plastičen modre barve, 2 kom v paketu</t>
  </si>
  <si>
    <t>Material v sklopu 9. mora biti od istega proizvajalca.</t>
  </si>
  <si>
    <t>17. SKLOP:ZOBOTEHNIČNI MATERIAL - KERAMIKA IPS STYLE CERAM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</si>
</sst>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
    <numFmt numFmtId="166" formatCode="#,##0.00_ ;\-#,##0.00\ "/>
  </numFmts>
  <fonts count="25" x14ac:knownFonts="1">
    <font>
      <sz val="10"/>
      <name val="Arial"/>
      <charset val="238"/>
    </font>
    <font>
      <sz val="10"/>
      <name val="Arial"/>
      <family val="2"/>
      <charset val="238"/>
    </font>
    <font>
      <sz val="10"/>
      <name val="Arial"/>
      <family val="2"/>
      <charset val="238"/>
    </font>
    <font>
      <sz val="8"/>
      <name val="Arial"/>
      <family val="2"/>
      <charset val="238"/>
    </font>
    <font>
      <sz val="8"/>
      <color indexed="8"/>
      <name val="Arial"/>
      <family val="2"/>
      <charset val="238"/>
    </font>
    <font>
      <b/>
      <sz val="8"/>
      <name val="Arial"/>
      <family val="2"/>
      <charset val="238"/>
    </font>
    <font>
      <b/>
      <sz val="8"/>
      <name val="Arial Narrow"/>
      <family val="2"/>
    </font>
    <font>
      <b/>
      <sz val="8"/>
      <name val="Arial Narrow"/>
      <family val="2"/>
      <charset val="238"/>
    </font>
    <font>
      <b/>
      <sz val="10"/>
      <name val="Arial"/>
      <family val="2"/>
      <charset val="238"/>
    </font>
    <font>
      <sz val="10"/>
      <name val="Arial"/>
      <family val="2"/>
      <charset val="238"/>
    </font>
    <font>
      <b/>
      <sz val="14"/>
      <name val="Arial"/>
      <family val="2"/>
      <charset val="238"/>
    </font>
    <font>
      <sz val="10"/>
      <color theme="1"/>
      <name val="Arial"/>
      <family val="2"/>
      <charset val="238"/>
    </font>
    <font>
      <sz val="10"/>
      <color indexed="8"/>
      <name val="Arial"/>
      <family val="2"/>
      <charset val="238"/>
    </font>
    <font>
      <sz val="11"/>
      <name val="Calibri"/>
      <family val="2"/>
      <charset val="238"/>
    </font>
    <font>
      <sz val="11"/>
      <color theme="1"/>
      <name val="Calibri"/>
      <family val="2"/>
      <charset val="238"/>
    </font>
    <font>
      <b/>
      <sz val="14"/>
      <color theme="1"/>
      <name val="Arial"/>
      <family val="2"/>
      <charset val="238"/>
    </font>
    <font>
      <sz val="8"/>
      <color theme="1"/>
      <name val="Arial"/>
      <family val="2"/>
      <charset val="238"/>
    </font>
    <font>
      <b/>
      <sz val="8"/>
      <color theme="1"/>
      <name val="Arial"/>
      <family val="2"/>
      <charset val="238"/>
    </font>
    <font>
      <sz val="11"/>
      <name val="Calibri"/>
      <family val="2"/>
      <charset val="1"/>
    </font>
    <font>
      <sz val="11"/>
      <name val="Calibri"/>
      <family val="2"/>
    </font>
    <font>
      <b/>
      <sz val="11"/>
      <name val="Calibri"/>
      <family val="2"/>
      <charset val="238"/>
    </font>
    <font>
      <b/>
      <sz val="11"/>
      <name val="Calibri"/>
      <family val="2"/>
    </font>
    <font>
      <sz val="11"/>
      <color rgb="FFFF0000"/>
      <name val="Calibri"/>
      <family val="2"/>
      <charset val="238"/>
    </font>
    <font>
      <sz val="11"/>
      <color rgb="FF002060"/>
      <name val="Calibri"/>
      <family val="2"/>
    </font>
    <font>
      <sz val="12"/>
      <name val="Calibri"/>
      <family val="2"/>
      <charset val="238"/>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0" fontId="1" fillId="0" borderId="0"/>
    <xf numFmtId="164" fontId="9" fillId="0" borderId="0" applyFont="0" applyFill="0" applyBorder="0" applyAlignment="0" applyProtection="0"/>
    <xf numFmtId="0" fontId="12" fillId="0" borderId="0"/>
    <xf numFmtId="0" fontId="18" fillId="0" borderId="0"/>
  </cellStyleXfs>
  <cellXfs count="190">
    <xf numFmtId="0" fontId="0" fillId="0" borderId="0" xfId="0"/>
    <xf numFmtId="0" fontId="3" fillId="0" borderId="0" xfId="1" applyFont="1"/>
    <xf numFmtId="0" fontId="3" fillId="0" borderId="0" xfId="0" applyFont="1"/>
    <xf numFmtId="0" fontId="3" fillId="0" borderId="0" xfId="0" applyFont="1" applyAlignment="1">
      <alignment horizontal="center" vertical="center"/>
    </xf>
    <xf numFmtId="0" fontId="5" fillId="0" borderId="0" xfId="0" applyFont="1"/>
    <xf numFmtId="0" fontId="5" fillId="0" borderId="0" xfId="0" applyFont="1" applyAlignment="1">
      <alignment horizontal="left"/>
    </xf>
    <xf numFmtId="0" fontId="3" fillId="0" borderId="2" xfId="0" applyFont="1" applyBorder="1" applyAlignment="1">
      <alignment horizontal="center"/>
    </xf>
    <xf numFmtId="0" fontId="3" fillId="0" borderId="2" xfId="0" applyFont="1" applyBorder="1"/>
    <xf numFmtId="0" fontId="3" fillId="0" borderId="2" xfId="0" applyFont="1" applyBorder="1" applyAlignment="1">
      <alignment horizontal="center" vertical="center"/>
    </xf>
    <xf numFmtId="0" fontId="3" fillId="0" borderId="2" xfId="0" applyFont="1" applyBorder="1" applyAlignment="1">
      <alignment horizontal="left"/>
    </xf>
    <xf numFmtId="0" fontId="3" fillId="0" borderId="3" xfId="0" applyFont="1" applyBorder="1"/>
    <xf numFmtId="0" fontId="5" fillId="0" borderId="2" xfId="0" applyFont="1" applyBorder="1"/>
    <xf numFmtId="0" fontId="5" fillId="0" borderId="2" xfId="0" applyFont="1" applyBorder="1" applyAlignment="1">
      <alignment horizontal="center" vertical="center"/>
    </xf>
    <xf numFmtId="0" fontId="5" fillId="0" borderId="0" xfId="0" applyFont="1" applyAlignment="1">
      <alignment horizontal="center" vertical="center"/>
    </xf>
    <xf numFmtId="0" fontId="3" fillId="0" borderId="3" xfId="0" applyFont="1" applyBorder="1" applyAlignment="1">
      <alignment horizontal="left"/>
    </xf>
    <xf numFmtId="0" fontId="5" fillId="0" borderId="3" xfId="0" applyFont="1" applyBorder="1"/>
    <xf numFmtId="0" fontId="5" fillId="0" borderId="3" xfId="0" applyFont="1" applyBorder="1" applyAlignment="1">
      <alignment horizontal="center" vertical="center"/>
    </xf>
    <xf numFmtId="3" fontId="5" fillId="0" borderId="0" xfId="0" applyNumberFormat="1" applyFont="1" applyAlignment="1">
      <alignment horizontal="centerContinuous"/>
    </xf>
    <xf numFmtId="0" fontId="3" fillId="0" borderId="4" xfId="0" applyFont="1" applyBorder="1"/>
    <xf numFmtId="0" fontId="5" fillId="0" borderId="0" xfId="1" applyFont="1" applyAlignment="1">
      <alignment horizontal="left" vertical="center"/>
    </xf>
    <xf numFmtId="0" fontId="3" fillId="0" borderId="0" xfId="1" applyFont="1" applyAlignment="1">
      <alignment horizontal="left" vertical="center"/>
    </xf>
    <xf numFmtId="0" fontId="3" fillId="0" borderId="0" xfId="1" applyFont="1" applyAlignment="1">
      <alignment horizontal="center" vertical="center"/>
    </xf>
    <xf numFmtId="3" fontId="3" fillId="0" borderId="0" xfId="1" applyNumberFormat="1" applyFont="1"/>
    <xf numFmtId="0" fontId="3" fillId="0" borderId="0" xfId="1" applyFont="1" applyAlignment="1">
      <alignment horizontal="left"/>
    </xf>
    <xf numFmtId="0" fontId="3" fillId="0" borderId="0" xfId="1" applyFont="1" applyAlignment="1">
      <alignment horizontal="center"/>
    </xf>
    <xf numFmtId="0" fontId="3" fillId="0" borderId="10" xfId="1" applyFont="1" applyBorder="1"/>
    <xf numFmtId="0" fontId="3" fillId="0" borderId="2" xfId="1" applyFont="1" applyBorder="1"/>
    <xf numFmtId="0" fontId="5"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1" applyFont="1" applyBorder="1"/>
    <xf numFmtId="0" fontId="3" fillId="0" borderId="8" xfId="1" applyFont="1" applyBorder="1"/>
    <xf numFmtId="0" fontId="3" fillId="0" borderId="4" xfId="1" applyFont="1" applyBorder="1"/>
    <xf numFmtId="4" fontId="3" fillId="0" borderId="0" xfId="0" applyNumberFormat="1" applyFont="1"/>
    <xf numFmtId="165" fontId="3" fillId="0" borderId="4" xfId="0" applyNumberFormat="1" applyFont="1" applyBorder="1"/>
    <xf numFmtId="165" fontId="5" fillId="0" borderId="4" xfId="0" applyNumberFormat="1" applyFont="1" applyBorder="1" applyAlignment="1">
      <alignment horizontal="center" vertical="center" wrapText="1"/>
    </xf>
    <xf numFmtId="4" fontId="5" fillId="0" borderId="6" xfId="0" applyNumberFormat="1" applyFont="1" applyBorder="1"/>
    <xf numFmtId="4" fontId="5" fillId="0" borderId="13" xfId="0" applyNumberFormat="1" applyFont="1" applyBorder="1"/>
    <xf numFmtId="4" fontId="7" fillId="0" borderId="16" xfId="0" applyNumberFormat="1" applyFont="1" applyBorder="1" applyAlignment="1">
      <alignment horizontal="center" vertical="center"/>
    </xf>
    <xf numFmtId="0" fontId="3" fillId="0" borderId="4" xfId="0" applyFont="1" applyBorder="1" applyAlignment="1">
      <alignment horizontal="right" vertical="center" wrapText="1"/>
    </xf>
    <xf numFmtId="165" fontId="3" fillId="0" borderId="4" xfId="0" applyNumberFormat="1" applyFont="1" applyBorder="1" applyAlignment="1">
      <alignment horizontal="right" vertical="center" wrapText="1"/>
    </xf>
    <xf numFmtId="4" fontId="5" fillId="0" borderId="4" xfId="0" applyNumberFormat="1" applyFont="1" applyBorder="1" applyAlignment="1">
      <alignment horizontal="center" vertical="center" wrapText="1"/>
    </xf>
    <xf numFmtId="0" fontId="5" fillId="0" borderId="18" xfId="0" applyFont="1" applyBorder="1"/>
    <xf numFmtId="0" fontId="5" fillId="0" borderId="17" xfId="0" applyFont="1" applyBorder="1"/>
    <xf numFmtId="4" fontId="5" fillId="0" borderId="17" xfId="0" applyNumberFormat="1" applyFont="1" applyBorder="1"/>
    <xf numFmtId="4" fontId="5" fillId="0" borderId="16" xfId="0" applyNumberFormat="1" applyFont="1" applyBorder="1" applyAlignment="1">
      <alignment horizontal="center" vertical="center"/>
    </xf>
    <xf numFmtId="4" fontId="5" fillId="0" borderId="0" xfId="0" applyNumberFormat="1" applyFont="1"/>
    <xf numFmtId="165" fontId="5" fillId="0" borderId="19" xfId="0" applyNumberFormat="1" applyFont="1" applyBorder="1" applyAlignment="1">
      <alignment horizontal="center" vertical="center" wrapText="1"/>
    </xf>
    <xf numFmtId="165" fontId="3" fillId="0" borderId="19" xfId="0" applyNumberFormat="1" applyFont="1" applyBorder="1" applyAlignment="1">
      <alignment horizontal="right" vertical="center" wrapText="1"/>
    </xf>
    <xf numFmtId="4" fontId="5" fillId="0" borderId="19" xfId="0" applyNumberFormat="1" applyFont="1" applyBorder="1" applyAlignment="1">
      <alignment horizontal="center" vertical="center" wrapText="1"/>
    </xf>
    <xf numFmtId="0" fontId="5" fillId="0" borderId="0" xfId="0" applyFont="1" applyAlignment="1">
      <alignment horizontal="center" vertical="center" wrapText="1"/>
    </xf>
    <xf numFmtId="0" fontId="6" fillId="0" borderId="0" xfId="2" applyFont="1" applyAlignment="1">
      <alignment horizontal="center" vertical="center" wrapText="1"/>
    </xf>
    <xf numFmtId="0" fontId="5" fillId="0" borderId="20" xfId="0" applyFont="1" applyBorder="1" applyAlignment="1">
      <alignment horizontal="center" vertical="center" wrapText="1"/>
    </xf>
    <xf numFmtId="0" fontId="5" fillId="0" borderId="0" xfId="0" applyFont="1" applyAlignment="1">
      <alignment horizontal="center"/>
    </xf>
    <xf numFmtId="0" fontId="5" fillId="0" borderId="16" xfId="0" applyFont="1" applyBorder="1" applyAlignment="1">
      <alignment horizontal="center" vertical="center" wrapText="1"/>
    </xf>
    <xf numFmtId="0" fontId="1" fillId="0" borderId="0" xfId="0" applyFont="1"/>
    <xf numFmtId="0" fontId="3" fillId="0" borderId="20" xfId="0" applyFont="1" applyBorder="1" applyAlignment="1">
      <alignment horizontal="center" vertical="center" wrapText="1"/>
    </xf>
    <xf numFmtId="165" fontId="5" fillId="0" borderId="20" xfId="0" applyNumberFormat="1" applyFont="1" applyBorder="1" applyAlignment="1">
      <alignment horizontal="center" vertical="center" wrapText="1"/>
    </xf>
    <xf numFmtId="165" fontId="3" fillId="0" borderId="20" xfId="0" applyNumberFormat="1" applyFont="1" applyBorder="1" applyAlignment="1">
      <alignment horizontal="right" vertical="center" wrapText="1"/>
    </xf>
    <xf numFmtId="4" fontId="5" fillId="0" borderId="20"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14" xfId="0" applyFont="1" applyBorder="1" applyAlignment="1">
      <alignment horizontal="center"/>
    </xf>
    <xf numFmtId="0" fontId="5" fillId="0" borderId="26"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11" xfId="2"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1" xfId="0" applyFont="1" applyBorder="1"/>
    <xf numFmtId="0" fontId="8" fillId="0" borderId="0" xfId="0" applyFont="1"/>
    <xf numFmtId="0" fontId="5" fillId="0" borderId="0" xfId="0" applyFont="1" applyAlignment="1">
      <alignment horizontal="right"/>
    </xf>
    <xf numFmtId="4" fontId="5" fillId="0" borderId="5" xfId="0" applyNumberFormat="1" applyFont="1" applyBorder="1"/>
    <xf numFmtId="4" fontId="5" fillId="0" borderId="22" xfId="0" applyNumberFormat="1" applyFont="1" applyBorder="1"/>
    <xf numFmtId="4" fontId="5" fillId="0" borderId="16" xfId="0" applyNumberFormat="1" applyFont="1" applyBorder="1"/>
    <xf numFmtId="0" fontId="3" fillId="0" borderId="7" xfId="1" applyFont="1" applyBorder="1" applyAlignment="1">
      <alignment horizontal="left" vertical="center"/>
    </xf>
    <xf numFmtId="0" fontId="3" fillId="0" borderId="8" xfId="1" applyFont="1" applyBorder="1" applyAlignment="1">
      <alignment horizontal="left" vertical="center"/>
    </xf>
    <xf numFmtId="0" fontId="3" fillId="0" borderId="8" xfId="1" applyFont="1" applyBorder="1" applyAlignment="1">
      <alignment vertical="center"/>
    </xf>
    <xf numFmtId="0" fontId="3" fillId="0" borderId="8" xfId="1" applyFont="1" applyBorder="1" applyAlignment="1">
      <alignment horizontal="center" vertical="center"/>
    </xf>
    <xf numFmtId="3" fontId="3" fillId="0" borderId="8" xfId="1" applyNumberFormat="1" applyFont="1" applyBorder="1" applyAlignment="1">
      <alignment vertical="center"/>
    </xf>
    <xf numFmtId="0" fontId="3" fillId="0" borderId="29" xfId="1" applyFont="1" applyBorder="1"/>
    <xf numFmtId="0" fontId="3" fillId="0" borderId="9" xfId="1" applyFont="1" applyBorder="1" applyAlignment="1">
      <alignment horizontal="left" vertical="center"/>
    </xf>
    <xf numFmtId="0" fontId="3" fillId="0" borderId="4" xfId="1" applyFont="1" applyBorder="1" applyAlignment="1">
      <alignment horizontal="left" vertical="center"/>
    </xf>
    <xf numFmtId="0" fontId="3" fillId="0" borderId="4" xfId="1" applyFont="1" applyBorder="1" applyAlignment="1">
      <alignment vertical="center"/>
    </xf>
    <xf numFmtId="0" fontId="3" fillId="0" borderId="4" xfId="1" applyFont="1" applyBorder="1" applyAlignment="1">
      <alignment horizontal="center" vertical="center"/>
    </xf>
    <xf numFmtId="3" fontId="3" fillId="0" borderId="4" xfId="1" applyNumberFormat="1" applyFont="1" applyBorder="1" applyAlignment="1">
      <alignment vertical="center"/>
    </xf>
    <xf numFmtId="0" fontId="3" fillId="0" borderId="12" xfId="1" applyFont="1" applyBorder="1"/>
    <xf numFmtId="0" fontId="3" fillId="0" borderId="30" xfId="1" applyFont="1" applyBorder="1" applyAlignment="1">
      <alignment horizontal="left" vertical="center"/>
    </xf>
    <xf numFmtId="0" fontId="3" fillId="0" borderId="23" xfId="1" applyFont="1" applyBorder="1" applyAlignment="1">
      <alignment horizontal="left" vertical="center"/>
    </xf>
    <xf numFmtId="0" fontId="3" fillId="0" borderId="23" xfId="1" applyFont="1" applyBorder="1" applyAlignment="1">
      <alignment vertical="center"/>
    </xf>
    <xf numFmtId="0" fontId="3" fillId="0" borderId="23" xfId="1" applyFont="1" applyBorder="1" applyAlignment="1">
      <alignment horizontal="center" vertical="center"/>
    </xf>
    <xf numFmtId="3" fontId="3" fillId="0" borderId="23" xfId="1" applyNumberFormat="1" applyFont="1" applyBorder="1" applyAlignment="1">
      <alignment vertical="center"/>
    </xf>
    <xf numFmtId="0" fontId="3" fillId="0" borderId="23" xfId="1" applyFont="1" applyBorder="1"/>
    <xf numFmtId="0" fontId="3" fillId="0" borderId="24" xfId="1" applyFont="1" applyBorder="1"/>
    <xf numFmtId="0" fontId="0" fillId="0" borderId="4" xfId="0" applyBorder="1"/>
    <xf numFmtId="4" fontId="0" fillId="0" borderId="0" xfId="0" applyNumberFormat="1"/>
    <xf numFmtId="164" fontId="5" fillId="0" borderId="13" xfId="3" applyFont="1" applyBorder="1"/>
    <xf numFmtId="0" fontId="10" fillId="0" borderId="14" xfId="0" applyFont="1" applyBorder="1" applyAlignment="1">
      <alignment vertical="center"/>
    </xf>
    <xf numFmtId="0" fontId="10" fillId="0" borderId="15" xfId="0" applyFont="1" applyBorder="1" applyAlignment="1">
      <alignment vertical="center"/>
    </xf>
    <xf numFmtId="0" fontId="10" fillId="0" borderId="16" xfId="0" applyFont="1" applyBorder="1"/>
    <xf numFmtId="166" fontId="5" fillId="0" borderId="4" xfId="3" applyNumberFormat="1" applyFont="1" applyBorder="1" applyAlignment="1">
      <alignment horizontal="center" vertical="center" wrapText="1"/>
    </xf>
    <xf numFmtId="166" fontId="5" fillId="0" borderId="6" xfId="3" applyNumberFormat="1" applyFont="1" applyBorder="1"/>
    <xf numFmtId="166" fontId="5" fillId="0" borderId="13" xfId="3" applyNumberFormat="1" applyFont="1" applyBorder="1"/>
    <xf numFmtId="0" fontId="13" fillId="0" borderId="4" xfId="0" applyFont="1" applyBorder="1"/>
    <xf numFmtId="0" fontId="14" fillId="0" borderId="4" xfId="0" applyFont="1" applyBorder="1" applyAlignment="1">
      <alignment wrapText="1"/>
    </xf>
    <xf numFmtId="0" fontId="15" fillId="0" borderId="15" xfId="0" applyFont="1" applyBorder="1" applyAlignment="1">
      <alignment vertical="center"/>
    </xf>
    <xf numFmtId="0" fontId="16" fillId="0" borderId="0" xfId="0" applyFont="1" applyAlignment="1">
      <alignment horizontal="center"/>
    </xf>
    <xf numFmtId="0" fontId="16" fillId="0" borderId="2" xfId="0" applyFont="1" applyBorder="1" applyAlignment="1">
      <alignment horizontal="center"/>
    </xf>
    <xf numFmtId="0" fontId="17" fillId="0" borderId="2" xfId="0" applyFont="1" applyBorder="1" applyAlignment="1">
      <alignment horizontal="center"/>
    </xf>
    <xf numFmtId="0" fontId="17" fillId="0" borderId="3" xfId="0" applyFont="1" applyBorder="1"/>
    <xf numFmtId="3" fontId="17" fillId="0" borderId="0" xfId="0" applyNumberFormat="1" applyFont="1" applyAlignment="1">
      <alignment horizontal="centerContinuous"/>
    </xf>
    <xf numFmtId="0" fontId="17" fillId="0" borderId="11" xfId="0" applyFont="1" applyBorder="1" applyAlignment="1">
      <alignment vertical="center" wrapText="1"/>
    </xf>
    <xf numFmtId="0" fontId="17" fillId="0" borderId="26" xfId="0" applyFont="1" applyBorder="1" applyAlignment="1">
      <alignment vertical="center" wrapText="1"/>
    </xf>
    <xf numFmtId="0" fontId="17" fillId="0" borderId="16"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0" xfId="0" applyFont="1" applyAlignment="1">
      <alignment horizontal="right"/>
    </xf>
    <xf numFmtId="0" fontId="17" fillId="0" borderId="0" xfId="0" applyFont="1"/>
    <xf numFmtId="0" fontId="17" fillId="0" borderId="16" xfId="0" applyFont="1" applyBorder="1" applyAlignment="1">
      <alignment vertical="center" wrapText="1"/>
    </xf>
    <xf numFmtId="0" fontId="16" fillId="0" borderId="0" xfId="0" applyFont="1"/>
    <xf numFmtId="0" fontId="17" fillId="0" borderId="0" xfId="0" applyFont="1" applyAlignment="1">
      <alignment vertical="center" wrapText="1"/>
    </xf>
    <xf numFmtId="0" fontId="11" fillId="0" borderId="0" xfId="0" applyFont="1"/>
    <xf numFmtId="0" fontId="16" fillId="0" borderId="0" xfId="1" applyFont="1" applyAlignment="1">
      <alignment horizontal="left"/>
    </xf>
    <xf numFmtId="0" fontId="16" fillId="0" borderId="8" xfId="1" applyFont="1" applyBorder="1" applyAlignment="1">
      <alignment horizontal="left" vertical="center"/>
    </xf>
    <xf numFmtId="0" fontId="16" fillId="0" borderId="4" xfId="1" applyFont="1" applyBorder="1" applyAlignment="1">
      <alignment horizontal="left" vertical="center"/>
    </xf>
    <xf numFmtId="0" fontId="16" fillId="0" borderId="23" xfId="1" applyFont="1" applyBorder="1" applyAlignment="1">
      <alignment horizontal="left" vertical="center"/>
    </xf>
    <xf numFmtId="0" fontId="16" fillId="0" borderId="0" xfId="1" applyFont="1"/>
    <xf numFmtId="0" fontId="8" fillId="0" borderId="0" xfId="0" applyFont="1" applyAlignment="1">
      <alignment horizontal="left" vertical="center"/>
    </xf>
    <xf numFmtId="0" fontId="8" fillId="0" borderId="0" xfId="0" applyFont="1" applyAlignment="1">
      <alignment vertical="center"/>
    </xf>
    <xf numFmtId="0" fontId="14" fillId="0" borderId="4" xfId="0" applyFont="1" applyBorder="1"/>
    <xf numFmtId="0" fontId="17" fillId="0" borderId="0" xfId="0" applyFont="1" applyAlignment="1">
      <alignment horizontal="left"/>
    </xf>
    <xf numFmtId="0" fontId="17" fillId="0" borderId="0" xfId="0" applyFont="1" applyAlignment="1">
      <alignment vertical="center"/>
    </xf>
    <xf numFmtId="0" fontId="0" fillId="0" borderId="4" xfId="0" applyBorder="1" applyAlignment="1">
      <alignment wrapText="1"/>
    </xf>
    <xf numFmtId="0" fontId="19" fillId="0" borderId="4" xfId="0" applyFont="1" applyBorder="1"/>
    <xf numFmtId="0" fontId="19" fillId="0" borderId="4" xfId="0" applyFont="1" applyBorder="1" applyAlignment="1">
      <alignment wrapText="1"/>
    </xf>
    <xf numFmtId="0" fontId="13" fillId="0" borderId="4" xfId="0" applyFont="1" applyBorder="1" applyAlignment="1">
      <alignment wrapText="1"/>
    </xf>
    <xf numFmtId="0" fontId="13" fillId="0" borderId="4" xfId="0" applyFont="1" applyBorder="1" applyAlignment="1">
      <alignment vertical="top" wrapText="1"/>
    </xf>
    <xf numFmtId="0" fontId="0" fillId="0" borderId="19" xfId="0" applyBorder="1"/>
    <xf numFmtId="0" fontId="13" fillId="0" borderId="19" xfId="0" applyFont="1" applyBorder="1" applyAlignment="1">
      <alignment wrapText="1"/>
    </xf>
    <xf numFmtId="0" fontId="13" fillId="0" borderId="4" xfId="0" applyFont="1" applyBorder="1" applyAlignment="1">
      <alignment horizontal="justify" vertical="center" wrapText="1"/>
    </xf>
    <xf numFmtId="0" fontId="13" fillId="0" borderId="4" xfId="0" applyFont="1" applyBorder="1" applyAlignment="1">
      <alignment horizontal="left" vertical="center" wrapText="1"/>
    </xf>
    <xf numFmtId="0" fontId="13" fillId="0" borderId="32" xfId="0" applyFont="1" applyBorder="1"/>
    <xf numFmtId="0" fontId="0" fillId="0" borderId="20" xfId="0" applyBorder="1"/>
    <xf numFmtId="0" fontId="13" fillId="0" borderId="20" xfId="0" applyFont="1" applyBorder="1" applyAlignment="1">
      <alignment wrapText="1"/>
    </xf>
    <xf numFmtId="0" fontId="0" fillId="0" borderId="3" xfId="0" applyBorder="1"/>
    <xf numFmtId="0" fontId="13" fillId="0" borderId="3" xfId="0" applyFont="1" applyBorder="1" applyAlignment="1">
      <alignment wrapText="1"/>
    </xf>
    <xf numFmtId="0" fontId="13" fillId="0" borderId="3" xfId="0" applyFont="1" applyBorder="1"/>
    <xf numFmtId="0" fontId="15" fillId="0" borderId="15" xfId="0" applyFont="1" applyBorder="1" applyAlignment="1">
      <alignment vertical="center" wrapText="1"/>
    </xf>
    <xf numFmtId="0" fontId="16" fillId="0" borderId="0" xfId="0" applyFont="1" applyAlignment="1">
      <alignment horizontal="center" wrapText="1"/>
    </xf>
    <xf numFmtId="0" fontId="16" fillId="0" borderId="2" xfId="0" applyFont="1" applyBorder="1" applyAlignment="1">
      <alignment horizontal="center" wrapText="1"/>
    </xf>
    <xf numFmtId="0" fontId="17" fillId="0" borderId="2" xfId="0" applyFont="1" applyBorder="1" applyAlignment="1">
      <alignment horizontal="center" wrapText="1"/>
    </xf>
    <xf numFmtId="0" fontId="17" fillId="0" borderId="3" xfId="0" applyFont="1" applyBorder="1" applyAlignment="1">
      <alignment wrapText="1"/>
    </xf>
    <xf numFmtId="3" fontId="17" fillId="0" borderId="0" xfId="0" applyNumberFormat="1" applyFont="1" applyAlignment="1">
      <alignment horizontal="centerContinuous" wrapText="1"/>
    </xf>
    <xf numFmtId="0" fontId="17" fillId="0" borderId="0" xfId="0" applyFont="1" applyAlignment="1">
      <alignment horizontal="right" wrapText="1"/>
    </xf>
    <xf numFmtId="0" fontId="17" fillId="0" borderId="0" xfId="0" applyFont="1" applyAlignment="1">
      <alignment wrapText="1"/>
    </xf>
    <xf numFmtId="0" fontId="8" fillId="0" borderId="0" xfId="0" applyFont="1" applyAlignment="1">
      <alignment horizontal="left" vertical="center" wrapText="1"/>
    </xf>
    <xf numFmtId="0" fontId="16" fillId="0" borderId="0" xfId="0" applyFont="1" applyAlignment="1">
      <alignment wrapText="1"/>
    </xf>
    <xf numFmtId="0" fontId="11" fillId="0" borderId="0" xfId="0" applyFont="1" applyAlignment="1">
      <alignment wrapText="1"/>
    </xf>
    <xf numFmtId="0" fontId="5" fillId="0" borderId="0" xfId="0" applyFont="1" applyAlignment="1">
      <alignment horizontal="right" wrapText="1"/>
    </xf>
    <xf numFmtId="0" fontId="16" fillId="0" borderId="0" xfId="1" applyFont="1" applyAlignment="1">
      <alignment horizontal="left" wrapText="1"/>
    </xf>
    <xf numFmtId="0" fontId="16" fillId="0" borderId="8" xfId="1" applyFont="1" applyBorder="1" applyAlignment="1">
      <alignment horizontal="left" vertical="center" wrapText="1"/>
    </xf>
    <xf numFmtId="0" fontId="16" fillId="0" borderId="4" xfId="1" applyFont="1" applyBorder="1" applyAlignment="1">
      <alignment horizontal="left" vertical="center" wrapText="1"/>
    </xf>
    <xf numFmtId="0" fontId="16" fillId="0" borderId="23" xfId="1" applyFont="1" applyBorder="1" applyAlignment="1">
      <alignment horizontal="left" vertical="center" wrapText="1"/>
    </xf>
    <xf numFmtId="0" fontId="16" fillId="0" borderId="0" xfId="1" applyFont="1" applyAlignment="1">
      <alignment wrapText="1"/>
    </xf>
    <xf numFmtId="0" fontId="13" fillId="0" borderId="0" xfId="0" applyFont="1"/>
    <xf numFmtId="0" fontId="23" fillId="0" borderId="4" xfId="0" applyFont="1" applyBorder="1"/>
    <xf numFmtId="0" fontId="13" fillId="0" borderId="31" xfId="0" applyFont="1" applyBorder="1" applyAlignment="1">
      <alignment wrapText="1"/>
    </xf>
    <xf numFmtId="0" fontId="24" fillId="0" borderId="4" xfId="0" applyFont="1" applyBorder="1" applyAlignment="1">
      <alignment horizontal="justify" vertical="center" wrapText="1"/>
    </xf>
    <xf numFmtId="0" fontId="13" fillId="0" borderId="19" xfId="0" applyFont="1" applyBorder="1"/>
    <xf numFmtId="0" fontId="0" fillId="2" borderId="4" xfId="0" applyFill="1" applyBorder="1"/>
    <xf numFmtId="0" fontId="0" fillId="2" borderId="4" xfId="0" applyFill="1" applyBorder="1" applyAlignment="1">
      <alignment wrapText="1"/>
    </xf>
    <xf numFmtId="0" fontId="19" fillId="2" borderId="4" xfId="0" applyFont="1" applyFill="1" applyBorder="1" applyAlignment="1">
      <alignment wrapText="1"/>
    </xf>
    <xf numFmtId="0" fontId="13" fillId="2" borderId="4" xfId="0" applyFont="1" applyFill="1" applyBorder="1" applyAlignment="1">
      <alignment wrapText="1"/>
    </xf>
    <xf numFmtId="0" fontId="13" fillId="2" borderId="4" xfId="0" applyFont="1" applyFill="1" applyBorder="1"/>
    <xf numFmtId="0" fontId="0" fillId="0" borderId="31" xfId="0" applyBorder="1"/>
    <xf numFmtId="0" fontId="13" fillId="0" borderId="32" xfId="0" applyFont="1" applyBorder="1" applyAlignment="1">
      <alignment wrapText="1"/>
    </xf>
    <xf numFmtId="0" fontId="0" fillId="0" borderId="4" xfId="0" applyBorder="1" applyAlignment="1">
      <alignment horizontal="right" wrapText="1"/>
    </xf>
    <xf numFmtId="164" fontId="5" fillId="0" borderId="21" xfId="3" applyFont="1" applyBorder="1"/>
    <xf numFmtId="0" fontId="3" fillId="0" borderId="19" xfId="0" applyFont="1" applyBorder="1" applyAlignment="1">
      <alignment horizontal="center" vertical="center" wrapText="1"/>
    </xf>
    <xf numFmtId="0" fontId="13" fillId="0" borderId="10" xfId="0" applyFont="1" applyBorder="1"/>
    <xf numFmtId="0" fontId="13" fillId="0" borderId="10" xfId="0" applyFont="1" applyBorder="1" applyAlignment="1">
      <alignment wrapText="1"/>
    </xf>
    <xf numFmtId="0" fontId="3" fillId="0" borderId="19" xfId="0" applyFont="1" applyBorder="1"/>
    <xf numFmtId="0" fontId="5" fillId="0" borderId="14" xfId="0" applyFont="1" applyBorder="1" applyAlignment="1">
      <alignment horizontal="right"/>
    </xf>
    <xf numFmtId="0" fontId="5" fillId="0" borderId="15" xfId="0" applyFont="1" applyBorder="1" applyAlignment="1">
      <alignment horizontal="right"/>
    </xf>
    <xf numFmtId="0" fontId="5" fillId="0" borderId="21" xfId="0" applyFont="1" applyBorder="1" applyAlignment="1">
      <alignment horizontal="right"/>
    </xf>
    <xf numFmtId="0" fontId="8" fillId="0" borderId="0" xfId="0" applyFont="1" applyAlignment="1">
      <alignment horizontal="left" vertical="center"/>
    </xf>
    <xf numFmtId="0" fontId="7" fillId="0" borderId="14" xfId="0" applyFont="1" applyBorder="1" applyAlignment="1">
      <alignment horizontal="right" vertical="center"/>
    </xf>
    <xf numFmtId="0" fontId="7" fillId="0" borderId="15" xfId="0" applyFont="1" applyBorder="1" applyAlignment="1">
      <alignment horizontal="right" vertical="center"/>
    </xf>
    <xf numFmtId="0" fontId="7" fillId="0" borderId="28" xfId="0" applyFont="1" applyBorder="1" applyAlignment="1">
      <alignment horizontal="right" vertical="center"/>
    </xf>
    <xf numFmtId="0" fontId="5" fillId="0" borderId="28" xfId="0" applyFont="1" applyBorder="1" applyAlignment="1">
      <alignment horizontal="right"/>
    </xf>
    <xf numFmtId="2" fontId="13" fillId="0" borderId="4" xfId="0" applyNumberFormat="1" applyFont="1" applyBorder="1" applyAlignment="1">
      <alignment wrapText="1"/>
    </xf>
    <xf numFmtId="2" fontId="0" fillId="0" borderId="4" xfId="0" applyNumberFormat="1" applyBorder="1" applyAlignment="1">
      <alignment wrapText="1"/>
    </xf>
    <xf numFmtId="0" fontId="0" fillId="0" borderId="32" xfId="0" applyBorder="1"/>
  </cellXfs>
  <cellStyles count="6">
    <cellStyle name="Excel Built-in Normal" xfId="5" xr:uid="{E79232BB-E132-466F-B0C7-7AD05DB5E0AC}"/>
    <cellStyle name="Navadno" xfId="0" builtinId="0"/>
    <cellStyle name="Navadno 16" xfId="4" xr:uid="{00000000-0005-0000-0000-000001000000}"/>
    <cellStyle name="Navadno 2" xfId="1" xr:uid="{00000000-0005-0000-0000-000002000000}"/>
    <cellStyle name="Navadno 3" xfId="2" xr:uid="{00000000-0005-0000-0000-000003000000}"/>
    <cellStyle name="Vejica" xfId="3"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46"/>
  <sheetViews>
    <sheetView tabSelected="1" topLeftCell="A805" zoomScale="90" zoomScaleNormal="90" workbookViewId="0">
      <selection activeCell="C763" sqref="C763"/>
    </sheetView>
  </sheetViews>
  <sheetFormatPr defaultRowHeight="12.75" x14ac:dyDescent="0.2"/>
  <cols>
    <col min="1" max="1" width="4.28515625" style="2" customWidth="1"/>
    <col min="2" max="2" width="10.42578125" style="2" customWidth="1"/>
    <col min="3" max="3" width="58" style="116" customWidth="1"/>
    <col min="4" max="4" width="97.42578125" style="153" bestFit="1" customWidth="1"/>
    <col min="5" max="5" width="5.42578125" style="2" customWidth="1"/>
    <col min="6" max="6" width="12.140625" style="2" bestFit="1" customWidth="1"/>
    <col min="7" max="7" width="10.140625" style="2" bestFit="1" customWidth="1"/>
    <col min="8" max="9" width="12.140625" style="2" customWidth="1"/>
    <col min="10" max="10" width="5.85546875" style="2" customWidth="1"/>
    <col min="11" max="11" width="11.5703125" style="2" customWidth="1"/>
    <col min="12" max="12" width="5.85546875" style="2" customWidth="1"/>
    <col min="13" max="13" width="5.140625" style="2" customWidth="1"/>
    <col min="14" max="14" width="8.28515625" style="2" customWidth="1"/>
    <col min="15" max="15" width="9.28515625" style="2" customWidth="1"/>
    <col min="16" max="16" width="11.85546875" style="2" bestFit="1" customWidth="1"/>
    <col min="17" max="17" width="11.140625" style="2" bestFit="1" customWidth="1"/>
  </cols>
  <sheetData>
    <row r="1" spans="1:17" ht="18.75" thickBot="1" x14ac:dyDescent="0.3">
      <c r="A1" s="95" t="s">
        <v>338</v>
      </c>
      <c r="B1" s="96"/>
      <c r="C1" s="103"/>
      <c r="D1" s="144"/>
      <c r="E1" s="96"/>
      <c r="F1" s="96"/>
      <c r="G1" s="96"/>
      <c r="H1" s="96"/>
      <c r="I1" s="96"/>
      <c r="J1" s="96"/>
      <c r="K1" s="96"/>
      <c r="L1" s="96"/>
      <c r="M1" s="96"/>
      <c r="N1" s="96"/>
      <c r="O1" s="96"/>
      <c r="P1" s="96"/>
      <c r="Q1" s="97" t="s">
        <v>161</v>
      </c>
    </row>
    <row r="2" spans="1:17" x14ac:dyDescent="0.2">
      <c r="A2" s="3"/>
      <c r="C2" s="104"/>
      <c r="D2" s="145"/>
      <c r="E2" s="3"/>
      <c r="F2" s="3"/>
      <c r="Q2" s="4"/>
    </row>
    <row r="3" spans="1:17" x14ac:dyDescent="0.2">
      <c r="A3" s="5" t="s">
        <v>0</v>
      </c>
      <c r="C3" s="104"/>
      <c r="D3" s="145"/>
      <c r="E3" s="3"/>
      <c r="F3" s="3"/>
      <c r="P3" s="4" t="s">
        <v>161</v>
      </c>
    </row>
    <row r="4" spans="1:17" x14ac:dyDescent="0.2">
      <c r="A4" s="3"/>
      <c r="C4" s="104"/>
      <c r="D4" s="145"/>
      <c r="E4" s="3"/>
      <c r="F4" s="3"/>
    </row>
    <row r="5" spans="1:17" x14ac:dyDescent="0.2">
      <c r="A5" s="6" t="s">
        <v>1</v>
      </c>
      <c r="B5" s="7"/>
      <c r="C5" s="105"/>
      <c r="D5" s="146"/>
      <c r="E5" s="8"/>
      <c r="F5" s="3"/>
      <c r="G5" s="2" t="s">
        <v>2</v>
      </c>
      <c r="H5" s="7"/>
      <c r="I5" s="7"/>
      <c r="J5" s="7"/>
      <c r="K5" s="7"/>
      <c r="L5" s="7"/>
      <c r="M5" s="7"/>
    </row>
    <row r="6" spans="1:17" x14ac:dyDescent="0.2">
      <c r="A6" s="9" t="s">
        <v>3</v>
      </c>
      <c r="B6" s="7"/>
      <c r="C6" s="105"/>
      <c r="D6" s="146"/>
      <c r="E6" s="8"/>
      <c r="F6" s="3"/>
      <c r="G6" s="2" t="s">
        <v>4</v>
      </c>
      <c r="H6" s="10"/>
      <c r="I6" s="10"/>
      <c r="J6" s="10"/>
      <c r="K6" s="10"/>
      <c r="L6" s="10"/>
      <c r="M6" s="10"/>
    </row>
    <row r="7" spans="1:17" x14ac:dyDescent="0.2">
      <c r="A7" s="3"/>
      <c r="C7" s="104"/>
      <c r="D7" s="145"/>
      <c r="E7" s="3"/>
      <c r="F7" s="3"/>
    </row>
    <row r="8" spans="1:17" x14ac:dyDescent="0.2">
      <c r="A8" s="5" t="s">
        <v>5</v>
      </c>
      <c r="C8" s="104"/>
      <c r="D8" s="145"/>
      <c r="E8" s="3" t="s">
        <v>6</v>
      </c>
      <c r="F8" s="3"/>
    </row>
    <row r="9" spans="1:17" x14ac:dyDescent="0.2">
      <c r="A9" s="3"/>
      <c r="C9" s="104"/>
      <c r="D9" s="145"/>
      <c r="E9" s="3"/>
      <c r="F9" s="3"/>
    </row>
    <row r="10" spans="1:17" x14ac:dyDescent="0.2">
      <c r="A10" s="6" t="s">
        <v>7</v>
      </c>
      <c r="B10" s="11" t="s">
        <v>8</v>
      </c>
      <c r="C10" s="106"/>
      <c r="D10" s="147"/>
      <c r="E10" s="12"/>
      <c r="F10" s="13"/>
      <c r="G10" s="2" t="s">
        <v>2</v>
      </c>
      <c r="H10" s="11" t="s">
        <v>9</v>
      </c>
      <c r="I10" s="11"/>
      <c r="J10" s="11"/>
      <c r="K10" s="7"/>
      <c r="L10" s="7"/>
      <c r="M10" s="7"/>
    </row>
    <row r="11" spans="1:17" x14ac:dyDescent="0.2">
      <c r="A11" s="14" t="s">
        <v>10</v>
      </c>
      <c r="B11" s="10"/>
      <c r="C11" s="107"/>
      <c r="D11" s="148"/>
      <c r="E11" s="16"/>
      <c r="F11" s="13"/>
      <c r="G11" s="2" t="s">
        <v>11</v>
      </c>
      <c r="H11" s="15" t="s">
        <v>12</v>
      </c>
      <c r="I11" s="15"/>
      <c r="J11" s="15"/>
      <c r="K11" s="10"/>
      <c r="L11" s="10"/>
      <c r="M11" s="10"/>
    </row>
    <row r="12" spans="1:17" x14ac:dyDescent="0.2">
      <c r="A12" s="3"/>
      <c r="B12" s="2" t="s">
        <v>6</v>
      </c>
      <c r="C12" s="104"/>
      <c r="D12" s="145"/>
      <c r="E12" s="3"/>
      <c r="F12" s="3"/>
    </row>
    <row r="13" spans="1:17" x14ac:dyDescent="0.2">
      <c r="A13" s="17" t="s">
        <v>13</v>
      </c>
      <c r="B13" s="17"/>
      <c r="C13" s="108"/>
      <c r="D13" s="149"/>
      <c r="E13" s="17"/>
      <c r="F13" s="17"/>
      <c r="G13" s="17"/>
      <c r="H13" s="17"/>
      <c r="I13" s="17"/>
      <c r="J13" s="17"/>
      <c r="K13" s="17"/>
      <c r="L13" s="17"/>
      <c r="M13" s="17"/>
      <c r="N13" s="17"/>
      <c r="O13" s="17"/>
      <c r="P13" s="17"/>
      <c r="Q13" s="17"/>
    </row>
    <row r="14" spans="1:17" ht="13.5" thickBot="1" x14ac:dyDescent="0.25">
      <c r="A14" s="3"/>
      <c r="C14" s="104"/>
      <c r="D14" s="145"/>
      <c r="E14" s="3"/>
      <c r="F14" s="3"/>
    </row>
    <row r="15" spans="1:17" s="68" customFormat="1" ht="45.75" thickBot="1" x14ac:dyDescent="0.25">
      <c r="A15" s="59" t="s">
        <v>14</v>
      </c>
      <c r="B15" s="67" t="s">
        <v>15</v>
      </c>
      <c r="C15" s="109" t="s">
        <v>467</v>
      </c>
      <c r="D15" s="110"/>
      <c r="E15" s="62" t="s">
        <v>16</v>
      </c>
      <c r="F15" s="59" t="s">
        <v>17</v>
      </c>
      <c r="G15" s="62" t="s">
        <v>18</v>
      </c>
      <c r="H15" s="59" t="s">
        <v>19</v>
      </c>
      <c r="I15" s="62" t="s">
        <v>268</v>
      </c>
      <c r="J15" s="59" t="s">
        <v>20</v>
      </c>
      <c r="K15" s="62" t="s">
        <v>21</v>
      </c>
      <c r="L15" s="59" t="s">
        <v>22</v>
      </c>
      <c r="M15" s="62" t="s">
        <v>23</v>
      </c>
      <c r="N15" s="64" t="s">
        <v>24</v>
      </c>
      <c r="O15" s="62" t="s">
        <v>156</v>
      </c>
      <c r="P15" s="59" t="s">
        <v>157</v>
      </c>
      <c r="Q15" s="65" t="s">
        <v>158</v>
      </c>
    </row>
    <row r="16" spans="1:17" ht="13.5" thickBot="1" x14ac:dyDescent="0.25">
      <c r="A16" s="60">
        <v>1</v>
      </c>
      <c r="B16" s="61">
        <v>2</v>
      </c>
      <c r="C16" s="111">
        <v>3</v>
      </c>
      <c r="D16" s="112"/>
      <c r="E16" s="63">
        <v>4</v>
      </c>
      <c r="F16" s="53">
        <v>5</v>
      </c>
      <c r="G16" s="63">
        <v>6</v>
      </c>
      <c r="H16" s="53">
        <v>7</v>
      </c>
      <c r="I16" s="63">
        <v>8</v>
      </c>
      <c r="J16" s="53">
        <v>9</v>
      </c>
      <c r="K16" s="63">
        <v>10</v>
      </c>
      <c r="L16" s="53">
        <v>11</v>
      </c>
      <c r="M16" s="63">
        <v>12</v>
      </c>
      <c r="N16" s="53">
        <v>13</v>
      </c>
      <c r="O16" s="63">
        <v>14</v>
      </c>
      <c r="P16" s="53">
        <v>15</v>
      </c>
      <c r="Q16" s="66">
        <v>16</v>
      </c>
    </row>
    <row r="17" spans="1:17" ht="30" x14ac:dyDescent="0.25">
      <c r="A17" s="55">
        <v>1</v>
      </c>
      <c r="B17" s="130" t="s">
        <v>54</v>
      </c>
      <c r="C17" s="131" t="s">
        <v>306</v>
      </c>
      <c r="D17" s="131" t="s">
        <v>548</v>
      </c>
      <c r="E17" s="130" t="s">
        <v>27</v>
      </c>
      <c r="F17" s="130">
        <v>25</v>
      </c>
      <c r="G17" s="51"/>
      <c r="H17" s="51"/>
      <c r="I17" s="51"/>
      <c r="J17" s="51"/>
      <c r="K17" s="130"/>
      <c r="L17" s="51"/>
      <c r="M17" s="130"/>
      <c r="N17" s="56">
        <f t="shared" ref="N17" si="0">+(+M17/100)*(+K17-L17)</f>
        <v>0</v>
      </c>
      <c r="O17" s="57">
        <f t="shared" ref="O17" si="1">+(K17-L17)+N17</f>
        <v>0</v>
      </c>
      <c r="P17" s="58">
        <f>+(K17-L17)*F17</f>
        <v>0</v>
      </c>
      <c r="Q17" s="58">
        <f>+O17*F17</f>
        <v>0</v>
      </c>
    </row>
    <row r="18" spans="1:17" ht="90" x14ac:dyDescent="0.25">
      <c r="A18" s="28">
        <v>2</v>
      </c>
      <c r="B18" s="92" t="s">
        <v>50</v>
      </c>
      <c r="C18" s="132" t="s">
        <v>183</v>
      </c>
      <c r="D18" s="132" t="s">
        <v>990</v>
      </c>
      <c r="E18" s="101" t="s">
        <v>26</v>
      </c>
      <c r="F18" s="101">
        <v>9</v>
      </c>
      <c r="G18" s="27"/>
      <c r="H18" s="27"/>
      <c r="I18" s="27"/>
      <c r="J18" s="27"/>
      <c r="K18" s="101"/>
      <c r="L18" s="27"/>
      <c r="M18" s="92"/>
      <c r="N18" s="56">
        <f t="shared" ref="N18:N77" si="2">+(+M18/100)*(+K18-L18)</f>
        <v>0</v>
      </c>
      <c r="O18" s="57">
        <f t="shared" ref="O18:O77" si="3">+(K18-L18)+N18</f>
        <v>0</v>
      </c>
      <c r="P18" s="58">
        <f t="shared" ref="P18:P77" si="4">+(K18-L18)*F18</f>
        <v>0</v>
      </c>
      <c r="Q18" s="58">
        <f t="shared" ref="Q18:Q77" si="5">+O18*F18</f>
        <v>0</v>
      </c>
    </row>
    <row r="19" spans="1:17" ht="60" x14ac:dyDescent="0.25">
      <c r="A19" s="55">
        <v>3</v>
      </c>
      <c r="B19" s="92" t="s">
        <v>299</v>
      </c>
      <c r="C19" s="132" t="s">
        <v>991</v>
      </c>
      <c r="D19" s="132" t="s">
        <v>992</v>
      </c>
      <c r="E19" s="101" t="s">
        <v>25</v>
      </c>
      <c r="F19" s="101">
        <v>2</v>
      </c>
      <c r="G19" s="27"/>
      <c r="H19" s="27"/>
      <c r="I19" s="27"/>
      <c r="J19" s="27"/>
      <c r="K19" s="101"/>
      <c r="L19" s="27"/>
      <c r="M19" s="92"/>
      <c r="N19" s="56">
        <f t="shared" si="2"/>
        <v>0</v>
      </c>
      <c r="O19" s="57">
        <f t="shared" si="3"/>
        <v>0</v>
      </c>
      <c r="P19" s="58">
        <f t="shared" si="4"/>
        <v>0</v>
      </c>
      <c r="Q19" s="58">
        <f t="shared" si="5"/>
        <v>0</v>
      </c>
    </row>
    <row r="20" spans="1:17" ht="75" x14ac:dyDescent="0.25">
      <c r="A20" s="28">
        <v>4</v>
      </c>
      <c r="B20" s="92" t="s">
        <v>993</v>
      </c>
      <c r="C20" s="132" t="s">
        <v>994</v>
      </c>
      <c r="D20" s="131" t="s">
        <v>995</v>
      </c>
      <c r="E20" s="101" t="s">
        <v>107</v>
      </c>
      <c r="F20" s="101">
        <v>2</v>
      </c>
      <c r="G20" s="27"/>
      <c r="H20" s="27"/>
      <c r="I20" s="27"/>
      <c r="J20" s="27"/>
      <c r="K20" s="101"/>
      <c r="L20" s="27"/>
      <c r="M20" s="92"/>
      <c r="N20" s="56">
        <f t="shared" si="2"/>
        <v>0</v>
      </c>
      <c r="O20" s="57">
        <f t="shared" si="3"/>
        <v>0</v>
      </c>
      <c r="P20" s="58">
        <f t="shared" si="4"/>
        <v>0</v>
      </c>
      <c r="Q20" s="58">
        <f t="shared" si="5"/>
        <v>0</v>
      </c>
    </row>
    <row r="21" spans="1:17" ht="45" x14ac:dyDescent="0.25">
      <c r="A21" s="55">
        <v>5</v>
      </c>
      <c r="B21" s="92" t="s">
        <v>996</v>
      </c>
      <c r="C21" s="132" t="s">
        <v>997</v>
      </c>
      <c r="D21" s="132" t="s">
        <v>998</v>
      </c>
      <c r="E21" s="101" t="s">
        <v>30</v>
      </c>
      <c r="F21" s="101">
        <v>1</v>
      </c>
      <c r="G21" s="27"/>
      <c r="H21" s="27"/>
      <c r="I21" s="27"/>
      <c r="J21" s="27"/>
      <c r="K21" s="101"/>
      <c r="L21" s="27"/>
      <c r="M21" s="92"/>
      <c r="N21" s="56">
        <f t="shared" si="2"/>
        <v>0</v>
      </c>
      <c r="O21" s="57">
        <f t="shared" si="3"/>
        <v>0</v>
      </c>
      <c r="P21" s="58">
        <f t="shared" si="4"/>
        <v>0</v>
      </c>
      <c r="Q21" s="58">
        <f t="shared" si="5"/>
        <v>0</v>
      </c>
    </row>
    <row r="22" spans="1:17" ht="30" x14ac:dyDescent="0.25">
      <c r="A22" s="28">
        <v>6</v>
      </c>
      <c r="B22" s="92" t="s">
        <v>294</v>
      </c>
      <c r="C22" s="132" t="s">
        <v>363</v>
      </c>
      <c r="D22" s="132" t="s">
        <v>508</v>
      </c>
      <c r="E22" s="101" t="s">
        <v>27</v>
      </c>
      <c r="F22" s="101">
        <v>1</v>
      </c>
      <c r="G22" s="27"/>
      <c r="H22" s="27"/>
      <c r="I22" s="27"/>
      <c r="J22" s="27"/>
      <c r="K22" s="101"/>
      <c r="L22" s="34"/>
      <c r="M22" s="92"/>
      <c r="N22" s="56">
        <f t="shared" si="2"/>
        <v>0</v>
      </c>
      <c r="O22" s="57">
        <f t="shared" si="3"/>
        <v>0</v>
      </c>
      <c r="P22" s="58">
        <f t="shared" si="4"/>
        <v>0</v>
      </c>
      <c r="Q22" s="58">
        <f t="shared" si="5"/>
        <v>0</v>
      </c>
    </row>
    <row r="23" spans="1:17" ht="45" x14ac:dyDescent="0.25">
      <c r="A23" s="55">
        <v>7</v>
      </c>
      <c r="B23" s="92" t="s">
        <v>41</v>
      </c>
      <c r="C23" s="132" t="s">
        <v>999</v>
      </c>
      <c r="D23" s="132" t="s">
        <v>493</v>
      </c>
      <c r="E23" s="101" t="s">
        <v>30</v>
      </c>
      <c r="F23" s="101">
        <v>5</v>
      </c>
      <c r="G23" s="27"/>
      <c r="H23" s="27"/>
      <c r="I23" s="27"/>
      <c r="J23" s="27"/>
      <c r="K23" s="101"/>
      <c r="L23" s="34"/>
      <c r="M23" s="92"/>
      <c r="N23" s="56">
        <f t="shared" si="2"/>
        <v>0</v>
      </c>
      <c r="O23" s="57">
        <f t="shared" si="3"/>
        <v>0</v>
      </c>
      <c r="P23" s="58">
        <f t="shared" si="4"/>
        <v>0</v>
      </c>
      <c r="Q23" s="58">
        <f t="shared" si="5"/>
        <v>0</v>
      </c>
    </row>
    <row r="24" spans="1:17" ht="45" x14ac:dyDescent="0.25">
      <c r="A24" s="28">
        <v>8</v>
      </c>
      <c r="B24" s="92" t="s">
        <v>42</v>
      </c>
      <c r="C24" s="132" t="s">
        <v>1000</v>
      </c>
      <c r="D24" s="132" t="s">
        <v>494</v>
      </c>
      <c r="E24" s="101" t="s">
        <v>30</v>
      </c>
      <c r="F24" s="101">
        <v>9</v>
      </c>
      <c r="G24" s="27"/>
      <c r="H24" s="27"/>
      <c r="I24" s="27"/>
      <c r="J24" s="27"/>
      <c r="K24" s="101"/>
      <c r="L24" s="34"/>
      <c r="M24" s="92"/>
      <c r="N24" s="56">
        <f t="shared" si="2"/>
        <v>0</v>
      </c>
      <c r="O24" s="57">
        <f t="shared" si="3"/>
        <v>0</v>
      </c>
      <c r="P24" s="58">
        <f t="shared" si="4"/>
        <v>0</v>
      </c>
      <c r="Q24" s="58">
        <f t="shared" si="5"/>
        <v>0</v>
      </c>
    </row>
    <row r="25" spans="1:17" ht="30" x14ac:dyDescent="0.25">
      <c r="A25" s="55">
        <v>9</v>
      </c>
      <c r="B25" s="92" t="s">
        <v>470</v>
      </c>
      <c r="C25" s="132" t="s">
        <v>1001</v>
      </c>
      <c r="D25" s="132" t="s">
        <v>1002</v>
      </c>
      <c r="E25" s="101" t="s">
        <v>26</v>
      </c>
      <c r="F25" s="101">
        <v>5</v>
      </c>
      <c r="G25" s="27"/>
      <c r="H25" s="27"/>
      <c r="I25" s="27"/>
      <c r="J25" s="27"/>
      <c r="K25" s="101"/>
      <c r="L25" s="34"/>
      <c r="M25" s="92"/>
      <c r="N25" s="56">
        <f t="shared" si="2"/>
        <v>0</v>
      </c>
      <c r="O25" s="57">
        <f t="shared" si="3"/>
        <v>0</v>
      </c>
      <c r="P25" s="58">
        <f t="shared" si="4"/>
        <v>0</v>
      </c>
      <c r="Q25" s="58">
        <f t="shared" si="5"/>
        <v>0</v>
      </c>
    </row>
    <row r="26" spans="1:17" ht="90" x14ac:dyDescent="0.25">
      <c r="A26" s="28">
        <v>10</v>
      </c>
      <c r="B26" s="92" t="s">
        <v>339</v>
      </c>
      <c r="C26" s="132" t="s">
        <v>1003</v>
      </c>
      <c r="D26" s="132" t="s">
        <v>1004</v>
      </c>
      <c r="E26" s="101" t="s">
        <v>27</v>
      </c>
      <c r="F26" s="101">
        <v>9</v>
      </c>
      <c r="G26" s="27"/>
      <c r="H26" s="27"/>
      <c r="I26" s="27"/>
      <c r="J26" s="27"/>
      <c r="K26" s="101"/>
      <c r="L26" s="34"/>
      <c r="M26" s="92"/>
      <c r="N26" s="56">
        <f t="shared" si="2"/>
        <v>0</v>
      </c>
      <c r="O26" s="57">
        <f t="shared" si="3"/>
        <v>0</v>
      </c>
      <c r="P26" s="58">
        <f t="shared" si="4"/>
        <v>0</v>
      </c>
      <c r="Q26" s="58">
        <f t="shared" si="5"/>
        <v>0</v>
      </c>
    </row>
    <row r="27" spans="1:17" ht="30" x14ac:dyDescent="0.25">
      <c r="A27" s="55">
        <v>11</v>
      </c>
      <c r="B27" s="92" t="s">
        <v>1005</v>
      </c>
      <c r="C27" s="132" t="s">
        <v>1006</v>
      </c>
      <c r="D27" s="132" t="s">
        <v>1007</v>
      </c>
      <c r="E27" s="101" t="s">
        <v>27</v>
      </c>
      <c r="F27" s="101">
        <v>2</v>
      </c>
      <c r="G27" s="27"/>
      <c r="H27" s="27"/>
      <c r="I27" s="27"/>
      <c r="J27" s="27"/>
      <c r="K27" s="101"/>
      <c r="L27" s="34"/>
      <c r="M27" s="92"/>
      <c r="N27" s="56">
        <f t="shared" si="2"/>
        <v>0</v>
      </c>
      <c r="O27" s="57">
        <f t="shared" si="3"/>
        <v>0</v>
      </c>
      <c r="P27" s="58">
        <f t="shared" si="4"/>
        <v>0</v>
      </c>
      <c r="Q27" s="58">
        <f t="shared" si="5"/>
        <v>0</v>
      </c>
    </row>
    <row r="28" spans="1:17" ht="75" x14ac:dyDescent="0.25">
      <c r="A28" s="28">
        <v>12</v>
      </c>
      <c r="B28" s="92" t="s">
        <v>164</v>
      </c>
      <c r="C28" s="132" t="s">
        <v>165</v>
      </c>
      <c r="D28" s="132" t="s">
        <v>1008</v>
      </c>
      <c r="E28" s="101" t="s">
        <v>27</v>
      </c>
      <c r="F28" s="101">
        <v>5</v>
      </c>
      <c r="G28" s="18"/>
      <c r="H28" s="18"/>
      <c r="I28" s="18"/>
      <c r="J28" s="18"/>
      <c r="K28" s="101"/>
      <c r="L28" s="33"/>
      <c r="M28" s="92"/>
      <c r="N28" s="56">
        <f t="shared" si="2"/>
        <v>0</v>
      </c>
      <c r="O28" s="57">
        <f t="shared" si="3"/>
        <v>0</v>
      </c>
      <c r="P28" s="58">
        <f t="shared" si="4"/>
        <v>0</v>
      </c>
      <c r="Q28" s="58">
        <f t="shared" si="5"/>
        <v>0</v>
      </c>
    </row>
    <row r="29" spans="1:17" ht="30" x14ac:dyDescent="0.25">
      <c r="A29" s="55">
        <v>13</v>
      </c>
      <c r="B29" s="92" t="s">
        <v>64</v>
      </c>
      <c r="C29" s="132" t="s">
        <v>468</v>
      </c>
      <c r="D29" s="133" t="s">
        <v>1009</v>
      </c>
      <c r="E29" s="101" t="s">
        <v>30</v>
      </c>
      <c r="F29" s="101">
        <v>4</v>
      </c>
      <c r="G29" s="18"/>
      <c r="H29" s="18"/>
      <c r="I29" s="18"/>
      <c r="J29" s="18"/>
      <c r="K29" s="101"/>
      <c r="L29" s="33"/>
      <c r="M29" s="92"/>
      <c r="N29" s="56">
        <f t="shared" si="2"/>
        <v>0</v>
      </c>
      <c r="O29" s="57">
        <f t="shared" si="3"/>
        <v>0</v>
      </c>
      <c r="P29" s="58">
        <f t="shared" si="4"/>
        <v>0</v>
      </c>
      <c r="Q29" s="58">
        <f t="shared" si="5"/>
        <v>0</v>
      </c>
    </row>
    <row r="30" spans="1:17" ht="30" x14ac:dyDescent="0.25">
      <c r="A30" s="28">
        <v>14</v>
      </c>
      <c r="B30" s="92" t="s">
        <v>65</v>
      </c>
      <c r="C30" s="132" t="s">
        <v>469</v>
      </c>
      <c r="D30" s="133" t="s">
        <v>1010</v>
      </c>
      <c r="E30" s="101" t="s">
        <v>26</v>
      </c>
      <c r="F30" s="101">
        <v>2</v>
      </c>
      <c r="G30" s="18"/>
      <c r="H30" s="18"/>
      <c r="I30" s="18"/>
      <c r="J30" s="18"/>
      <c r="K30" s="101"/>
      <c r="L30" s="33"/>
      <c r="M30" s="92"/>
      <c r="N30" s="56">
        <f t="shared" si="2"/>
        <v>0</v>
      </c>
      <c r="O30" s="57">
        <f t="shared" si="3"/>
        <v>0</v>
      </c>
      <c r="P30" s="58">
        <f t="shared" si="4"/>
        <v>0</v>
      </c>
      <c r="Q30" s="58">
        <f t="shared" si="5"/>
        <v>0</v>
      </c>
    </row>
    <row r="31" spans="1:17" ht="105" x14ac:dyDescent="0.25">
      <c r="A31" s="55">
        <v>15</v>
      </c>
      <c r="B31" s="92" t="s">
        <v>163</v>
      </c>
      <c r="C31" s="132" t="s">
        <v>1011</v>
      </c>
      <c r="D31" s="131" t="s">
        <v>1012</v>
      </c>
      <c r="E31" s="101" t="s">
        <v>27</v>
      </c>
      <c r="F31" s="101">
        <v>9</v>
      </c>
      <c r="G31" s="18"/>
      <c r="H31" s="18"/>
      <c r="I31" s="18"/>
      <c r="J31" s="18"/>
      <c r="K31" s="101"/>
      <c r="L31" s="33"/>
      <c r="M31" s="92"/>
      <c r="N31" s="56">
        <f t="shared" si="2"/>
        <v>0</v>
      </c>
      <c r="O31" s="57">
        <f t="shared" si="3"/>
        <v>0</v>
      </c>
      <c r="P31" s="58">
        <f t="shared" si="4"/>
        <v>0</v>
      </c>
      <c r="Q31" s="58">
        <f t="shared" si="5"/>
        <v>0</v>
      </c>
    </row>
    <row r="32" spans="1:17" ht="90" x14ac:dyDescent="0.25">
      <c r="A32" s="28">
        <v>16</v>
      </c>
      <c r="B32" s="92" t="s">
        <v>1013</v>
      </c>
      <c r="C32" s="132" t="s">
        <v>1014</v>
      </c>
      <c r="D32" s="132" t="s">
        <v>1015</v>
      </c>
      <c r="E32" s="101" t="s">
        <v>30</v>
      </c>
      <c r="F32" s="101">
        <v>3</v>
      </c>
      <c r="G32" s="18"/>
      <c r="H32" s="18"/>
      <c r="I32" s="18"/>
      <c r="J32" s="18"/>
      <c r="K32" s="101"/>
      <c r="L32" s="33"/>
      <c r="M32" s="92"/>
      <c r="N32" s="56">
        <f t="shared" si="2"/>
        <v>0</v>
      </c>
      <c r="O32" s="57">
        <f t="shared" si="3"/>
        <v>0</v>
      </c>
      <c r="P32" s="58">
        <f t="shared" si="4"/>
        <v>0</v>
      </c>
      <c r="Q32" s="58">
        <f t="shared" si="5"/>
        <v>0</v>
      </c>
    </row>
    <row r="33" spans="1:17" ht="45" x14ac:dyDescent="0.25">
      <c r="A33" s="55">
        <v>17</v>
      </c>
      <c r="B33" s="92" t="s">
        <v>173</v>
      </c>
      <c r="C33" s="132" t="s">
        <v>283</v>
      </c>
      <c r="D33" s="131" t="s">
        <v>1016</v>
      </c>
      <c r="E33" s="101" t="s">
        <v>26</v>
      </c>
      <c r="F33" s="101">
        <v>4</v>
      </c>
      <c r="G33" s="18"/>
      <c r="H33" s="18"/>
      <c r="I33" s="18"/>
      <c r="J33" s="18"/>
      <c r="K33" s="101"/>
      <c r="L33" s="33"/>
      <c r="M33" s="92"/>
      <c r="N33" s="56">
        <f t="shared" si="2"/>
        <v>0</v>
      </c>
      <c r="O33" s="57">
        <f t="shared" si="3"/>
        <v>0</v>
      </c>
      <c r="P33" s="58">
        <f t="shared" si="4"/>
        <v>0</v>
      </c>
      <c r="Q33" s="58">
        <f t="shared" si="5"/>
        <v>0</v>
      </c>
    </row>
    <row r="34" spans="1:17" ht="60" x14ac:dyDescent="0.25">
      <c r="A34" s="28">
        <v>18</v>
      </c>
      <c r="B34" s="92" t="s">
        <v>1017</v>
      </c>
      <c r="C34" s="132" t="s">
        <v>1018</v>
      </c>
      <c r="D34" s="132" t="s">
        <v>1019</v>
      </c>
      <c r="E34" s="101" t="s">
        <v>30</v>
      </c>
      <c r="F34" s="101">
        <v>1</v>
      </c>
      <c r="G34" s="18"/>
      <c r="H34" s="18"/>
      <c r="I34" s="18"/>
      <c r="J34" s="18"/>
      <c r="K34" s="101"/>
      <c r="L34" s="33"/>
      <c r="M34" s="92"/>
      <c r="N34" s="56">
        <f t="shared" si="2"/>
        <v>0</v>
      </c>
      <c r="O34" s="57">
        <f t="shared" si="3"/>
        <v>0</v>
      </c>
      <c r="P34" s="58">
        <f t="shared" si="4"/>
        <v>0</v>
      </c>
      <c r="Q34" s="58">
        <f t="shared" si="5"/>
        <v>0</v>
      </c>
    </row>
    <row r="35" spans="1:17" ht="30" x14ac:dyDescent="0.25">
      <c r="A35" s="55">
        <v>19</v>
      </c>
      <c r="B35" s="92" t="s">
        <v>286</v>
      </c>
      <c r="C35" s="132" t="s">
        <v>475</v>
      </c>
      <c r="D35" s="132" t="s">
        <v>1020</v>
      </c>
      <c r="E35" s="101" t="s">
        <v>26</v>
      </c>
      <c r="F35" s="101">
        <v>2</v>
      </c>
      <c r="G35" s="18"/>
      <c r="H35" s="18"/>
      <c r="I35" s="18"/>
      <c r="J35" s="18"/>
      <c r="K35" s="101"/>
      <c r="L35" s="33"/>
      <c r="M35" s="92"/>
      <c r="N35" s="56">
        <f t="shared" si="2"/>
        <v>0</v>
      </c>
      <c r="O35" s="57">
        <f t="shared" si="3"/>
        <v>0</v>
      </c>
      <c r="P35" s="58">
        <f t="shared" si="4"/>
        <v>0</v>
      </c>
      <c r="Q35" s="58">
        <f t="shared" si="5"/>
        <v>0</v>
      </c>
    </row>
    <row r="36" spans="1:17" ht="30" x14ac:dyDescent="0.25">
      <c r="A36" s="28">
        <v>20</v>
      </c>
      <c r="B36" s="92" t="s">
        <v>1021</v>
      </c>
      <c r="C36" s="132" t="s">
        <v>1022</v>
      </c>
      <c r="D36" s="132" t="s">
        <v>1023</v>
      </c>
      <c r="E36" s="101" t="s">
        <v>26</v>
      </c>
      <c r="F36" s="101">
        <v>2</v>
      </c>
      <c r="G36" s="18"/>
      <c r="H36" s="18"/>
      <c r="I36" s="18"/>
      <c r="J36" s="18"/>
      <c r="K36" s="101"/>
      <c r="L36" s="33"/>
      <c r="M36" s="92"/>
      <c r="N36" s="56">
        <f t="shared" si="2"/>
        <v>0</v>
      </c>
      <c r="O36" s="57">
        <f t="shared" si="3"/>
        <v>0</v>
      </c>
      <c r="P36" s="58">
        <f t="shared" si="4"/>
        <v>0</v>
      </c>
      <c r="Q36" s="58">
        <f t="shared" si="5"/>
        <v>0</v>
      </c>
    </row>
    <row r="37" spans="1:17" ht="30" x14ac:dyDescent="0.25">
      <c r="A37" s="55">
        <v>21</v>
      </c>
      <c r="B37" s="92" t="s">
        <v>1024</v>
      </c>
      <c r="C37" s="132" t="s">
        <v>1025</v>
      </c>
      <c r="D37" s="132" t="s">
        <v>1026</v>
      </c>
      <c r="E37" s="101" t="s">
        <v>26</v>
      </c>
      <c r="F37" s="101">
        <v>2</v>
      </c>
      <c r="G37" s="18"/>
      <c r="H37" s="18"/>
      <c r="I37" s="18"/>
      <c r="J37" s="18"/>
      <c r="K37" s="101"/>
      <c r="L37" s="33"/>
      <c r="M37" s="92"/>
      <c r="N37" s="56">
        <f t="shared" si="2"/>
        <v>0</v>
      </c>
      <c r="O37" s="57">
        <f t="shared" si="3"/>
        <v>0</v>
      </c>
      <c r="P37" s="58">
        <f t="shared" si="4"/>
        <v>0</v>
      </c>
      <c r="Q37" s="58">
        <f t="shared" si="5"/>
        <v>0</v>
      </c>
    </row>
    <row r="38" spans="1:17" ht="45" x14ac:dyDescent="0.25">
      <c r="A38" s="28">
        <v>22</v>
      </c>
      <c r="B38" s="92" t="s">
        <v>46</v>
      </c>
      <c r="C38" s="132" t="s">
        <v>174</v>
      </c>
      <c r="D38" s="132" t="s">
        <v>1027</v>
      </c>
      <c r="E38" s="101" t="s">
        <v>26</v>
      </c>
      <c r="F38" s="101">
        <v>3</v>
      </c>
      <c r="G38" s="18"/>
      <c r="H38" s="18"/>
      <c r="I38" s="18"/>
      <c r="J38" s="18"/>
      <c r="K38" s="101"/>
      <c r="L38" s="33"/>
      <c r="M38" s="92"/>
      <c r="N38" s="56">
        <f t="shared" si="2"/>
        <v>0</v>
      </c>
      <c r="O38" s="57">
        <f t="shared" si="3"/>
        <v>0</v>
      </c>
      <c r="P38" s="58">
        <f t="shared" si="4"/>
        <v>0</v>
      </c>
      <c r="Q38" s="58">
        <f t="shared" si="5"/>
        <v>0</v>
      </c>
    </row>
    <row r="39" spans="1:17" ht="45" x14ac:dyDescent="0.25">
      <c r="A39" s="55">
        <v>23</v>
      </c>
      <c r="B39" s="92" t="s">
        <v>47</v>
      </c>
      <c r="C39" s="132" t="s">
        <v>175</v>
      </c>
      <c r="D39" s="132" t="s">
        <v>340</v>
      </c>
      <c r="E39" s="101" t="s">
        <v>26</v>
      </c>
      <c r="F39" s="101">
        <v>5</v>
      </c>
      <c r="G39" s="18"/>
      <c r="H39" s="18"/>
      <c r="I39" s="18"/>
      <c r="J39" s="18"/>
      <c r="K39" s="101"/>
      <c r="L39" s="33"/>
      <c r="M39" s="92"/>
      <c r="N39" s="56">
        <f t="shared" si="2"/>
        <v>0</v>
      </c>
      <c r="O39" s="57">
        <f t="shared" si="3"/>
        <v>0</v>
      </c>
      <c r="P39" s="58">
        <f t="shared" si="4"/>
        <v>0</v>
      </c>
      <c r="Q39" s="58">
        <f t="shared" si="5"/>
        <v>0</v>
      </c>
    </row>
    <row r="40" spans="1:17" ht="45" x14ac:dyDescent="0.25">
      <c r="A40" s="28">
        <v>24</v>
      </c>
      <c r="B40" s="92" t="s">
        <v>48</v>
      </c>
      <c r="C40" s="132" t="s">
        <v>176</v>
      </c>
      <c r="D40" s="132" t="s">
        <v>341</v>
      </c>
      <c r="E40" s="101" t="s">
        <v>26</v>
      </c>
      <c r="F40" s="101">
        <v>5</v>
      </c>
      <c r="G40" s="18"/>
      <c r="H40" s="18"/>
      <c r="I40" s="18"/>
      <c r="J40" s="18"/>
      <c r="K40" s="101"/>
      <c r="L40" s="33"/>
      <c r="M40" s="92"/>
      <c r="N40" s="56">
        <f t="shared" si="2"/>
        <v>0</v>
      </c>
      <c r="O40" s="57">
        <f t="shared" si="3"/>
        <v>0</v>
      </c>
      <c r="P40" s="58">
        <f t="shared" si="4"/>
        <v>0</v>
      </c>
      <c r="Q40" s="58">
        <f t="shared" si="5"/>
        <v>0</v>
      </c>
    </row>
    <row r="41" spans="1:17" ht="45" x14ac:dyDescent="0.25">
      <c r="A41" s="55">
        <v>25</v>
      </c>
      <c r="B41" s="134" t="s">
        <v>177</v>
      </c>
      <c r="C41" s="135" t="s">
        <v>178</v>
      </c>
      <c r="D41" s="135" t="s">
        <v>1028</v>
      </c>
      <c r="E41" s="101" t="s">
        <v>26</v>
      </c>
      <c r="F41" s="101">
        <v>1</v>
      </c>
      <c r="G41" s="18"/>
      <c r="H41" s="18"/>
      <c r="I41" s="18"/>
      <c r="J41" s="18"/>
      <c r="K41" s="101"/>
      <c r="L41" s="33"/>
      <c r="M41" s="92"/>
      <c r="N41" s="56">
        <f t="shared" si="2"/>
        <v>0</v>
      </c>
      <c r="O41" s="57">
        <f t="shared" si="3"/>
        <v>0</v>
      </c>
      <c r="P41" s="58">
        <f t="shared" si="4"/>
        <v>0</v>
      </c>
      <c r="Q41" s="58">
        <f t="shared" si="5"/>
        <v>0</v>
      </c>
    </row>
    <row r="42" spans="1:17" ht="45" x14ac:dyDescent="0.25">
      <c r="A42" s="28">
        <v>26</v>
      </c>
      <c r="B42" s="92" t="s">
        <v>1029</v>
      </c>
      <c r="C42" s="132" t="s">
        <v>1030</v>
      </c>
      <c r="D42" s="131" t="s">
        <v>1031</v>
      </c>
      <c r="E42" s="101" t="s">
        <v>607</v>
      </c>
      <c r="F42" s="101">
        <v>2</v>
      </c>
      <c r="G42" s="18"/>
      <c r="H42" s="18"/>
      <c r="I42" s="18"/>
      <c r="J42" s="18"/>
      <c r="K42" s="101"/>
      <c r="L42" s="33"/>
      <c r="M42" s="92"/>
      <c r="N42" s="56">
        <f t="shared" si="2"/>
        <v>0</v>
      </c>
      <c r="O42" s="57">
        <f t="shared" si="3"/>
        <v>0</v>
      </c>
      <c r="P42" s="58">
        <f t="shared" si="4"/>
        <v>0</v>
      </c>
      <c r="Q42" s="58">
        <f t="shared" si="5"/>
        <v>0</v>
      </c>
    </row>
    <row r="43" spans="1:17" ht="45" x14ac:dyDescent="0.25">
      <c r="A43" s="55">
        <v>27</v>
      </c>
      <c r="B43" s="136">
        <v>108210</v>
      </c>
      <c r="C43" s="137" t="s">
        <v>1032</v>
      </c>
      <c r="D43" s="136" t="s">
        <v>1033</v>
      </c>
      <c r="E43" s="138" t="s">
        <v>26</v>
      </c>
      <c r="F43" s="101">
        <v>1</v>
      </c>
      <c r="G43" s="18"/>
      <c r="H43" s="18"/>
      <c r="I43" s="18"/>
      <c r="J43" s="18"/>
      <c r="K43" s="101"/>
      <c r="L43" s="33"/>
      <c r="M43" s="92"/>
      <c r="N43" s="56">
        <f t="shared" si="2"/>
        <v>0</v>
      </c>
      <c r="O43" s="57">
        <f t="shared" si="3"/>
        <v>0</v>
      </c>
      <c r="P43" s="58">
        <f t="shared" si="4"/>
        <v>0</v>
      </c>
      <c r="Q43" s="58">
        <f t="shared" si="5"/>
        <v>0</v>
      </c>
    </row>
    <row r="44" spans="1:17" ht="30" x14ac:dyDescent="0.25">
      <c r="A44" s="28">
        <v>28</v>
      </c>
      <c r="B44" s="139" t="s">
        <v>284</v>
      </c>
      <c r="C44" s="140" t="s">
        <v>473</v>
      </c>
      <c r="D44" s="140" t="s">
        <v>342</v>
      </c>
      <c r="E44" s="101" t="s">
        <v>27</v>
      </c>
      <c r="F44" s="101">
        <v>2</v>
      </c>
      <c r="G44" s="18"/>
      <c r="H44" s="18"/>
      <c r="I44" s="18"/>
      <c r="J44" s="18"/>
      <c r="K44" s="101"/>
      <c r="L44" s="33"/>
      <c r="M44" s="92"/>
      <c r="N44" s="56">
        <f t="shared" si="2"/>
        <v>0</v>
      </c>
      <c r="O44" s="57">
        <f t="shared" si="3"/>
        <v>0</v>
      </c>
      <c r="P44" s="58">
        <f t="shared" si="4"/>
        <v>0</v>
      </c>
      <c r="Q44" s="58">
        <f t="shared" si="5"/>
        <v>0</v>
      </c>
    </row>
    <row r="45" spans="1:17" ht="30" x14ac:dyDescent="0.25">
      <c r="A45" s="55">
        <v>29</v>
      </c>
      <c r="B45" s="92" t="s">
        <v>179</v>
      </c>
      <c r="C45" s="132" t="s">
        <v>180</v>
      </c>
      <c r="D45" s="132" t="s">
        <v>343</v>
      </c>
      <c r="E45" s="101" t="s">
        <v>27</v>
      </c>
      <c r="F45" s="101">
        <v>9</v>
      </c>
      <c r="G45" s="18"/>
      <c r="H45" s="18"/>
      <c r="I45" s="18"/>
      <c r="J45" s="18"/>
      <c r="K45" s="101"/>
      <c r="L45" s="33"/>
      <c r="M45" s="92"/>
      <c r="N45" s="56">
        <f t="shared" si="2"/>
        <v>0</v>
      </c>
      <c r="O45" s="57">
        <f t="shared" si="3"/>
        <v>0</v>
      </c>
      <c r="P45" s="58">
        <f t="shared" si="4"/>
        <v>0</v>
      </c>
      <c r="Q45" s="58">
        <f t="shared" si="5"/>
        <v>0</v>
      </c>
    </row>
    <row r="46" spans="1:17" ht="30" x14ac:dyDescent="0.25">
      <c r="A46" s="28">
        <v>30</v>
      </c>
      <c r="B46" s="92" t="s">
        <v>344</v>
      </c>
      <c r="C46" s="132" t="s">
        <v>345</v>
      </c>
      <c r="D46" s="132" t="s">
        <v>346</v>
      </c>
      <c r="E46" s="101" t="s">
        <v>27</v>
      </c>
      <c r="F46" s="101">
        <v>1</v>
      </c>
      <c r="G46" s="18"/>
      <c r="H46" s="18"/>
      <c r="I46" s="18"/>
      <c r="J46" s="18"/>
      <c r="K46" s="101"/>
      <c r="L46" s="33"/>
      <c r="M46" s="92"/>
      <c r="N46" s="56">
        <f t="shared" si="2"/>
        <v>0</v>
      </c>
      <c r="O46" s="57">
        <f t="shared" si="3"/>
        <v>0</v>
      </c>
      <c r="P46" s="58">
        <f t="shared" si="4"/>
        <v>0</v>
      </c>
      <c r="Q46" s="58">
        <f t="shared" si="5"/>
        <v>0</v>
      </c>
    </row>
    <row r="47" spans="1:17" ht="30" x14ac:dyDescent="0.25">
      <c r="A47" s="55">
        <v>31</v>
      </c>
      <c r="B47" s="92" t="s">
        <v>181</v>
      </c>
      <c r="C47" s="132" t="s">
        <v>182</v>
      </c>
      <c r="D47" s="132" t="s">
        <v>347</v>
      </c>
      <c r="E47" s="101" t="s">
        <v>27</v>
      </c>
      <c r="F47" s="101">
        <v>9</v>
      </c>
      <c r="G47" s="18"/>
      <c r="H47" s="18"/>
      <c r="I47" s="18"/>
      <c r="J47" s="18"/>
      <c r="K47" s="101"/>
      <c r="L47" s="33"/>
      <c r="M47" s="92"/>
      <c r="N47" s="56">
        <f t="shared" si="2"/>
        <v>0</v>
      </c>
      <c r="O47" s="57">
        <f t="shared" si="3"/>
        <v>0</v>
      </c>
      <c r="P47" s="58">
        <f t="shared" si="4"/>
        <v>0</v>
      </c>
      <c r="Q47" s="58">
        <f t="shared" si="5"/>
        <v>0</v>
      </c>
    </row>
    <row r="48" spans="1:17" ht="45" x14ac:dyDescent="0.25">
      <c r="A48" s="28">
        <v>32</v>
      </c>
      <c r="B48" s="92" t="s">
        <v>1034</v>
      </c>
      <c r="C48" s="132" t="s">
        <v>1035</v>
      </c>
      <c r="D48" s="132" t="s">
        <v>1036</v>
      </c>
      <c r="E48" s="101" t="s">
        <v>30</v>
      </c>
      <c r="F48" s="101">
        <v>4</v>
      </c>
      <c r="G48" s="18"/>
      <c r="H48" s="18"/>
      <c r="I48" s="18"/>
      <c r="J48" s="18"/>
      <c r="K48" s="101"/>
      <c r="L48" s="33"/>
      <c r="M48" s="92"/>
      <c r="N48" s="56">
        <f t="shared" si="2"/>
        <v>0</v>
      </c>
      <c r="O48" s="57">
        <f t="shared" si="3"/>
        <v>0</v>
      </c>
      <c r="P48" s="58">
        <f t="shared" si="4"/>
        <v>0</v>
      </c>
      <c r="Q48" s="58">
        <f t="shared" si="5"/>
        <v>0</v>
      </c>
    </row>
    <row r="49" spans="1:17" ht="45" x14ac:dyDescent="0.25">
      <c r="A49" s="55">
        <v>33</v>
      </c>
      <c r="B49" s="92" t="s">
        <v>1037</v>
      </c>
      <c r="C49" s="132" t="s">
        <v>1038</v>
      </c>
      <c r="D49" s="132" t="s">
        <v>1039</v>
      </c>
      <c r="E49" s="101" t="s">
        <v>30</v>
      </c>
      <c r="F49" s="101">
        <v>3</v>
      </c>
      <c r="G49" s="18"/>
      <c r="H49" s="18"/>
      <c r="I49" s="18"/>
      <c r="J49" s="18"/>
      <c r="K49" s="101"/>
      <c r="L49" s="33"/>
      <c r="M49" s="92"/>
      <c r="N49" s="56">
        <f t="shared" si="2"/>
        <v>0</v>
      </c>
      <c r="O49" s="57">
        <f t="shared" si="3"/>
        <v>0</v>
      </c>
      <c r="P49" s="58">
        <f t="shared" si="4"/>
        <v>0</v>
      </c>
      <c r="Q49" s="58">
        <f t="shared" si="5"/>
        <v>0</v>
      </c>
    </row>
    <row r="50" spans="1:17" ht="45" x14ac:dyDescent="0.25">
      <c r="A50" s="28">
        <v>34</v>
      </c>
      <c r="B50" s="92" t="s">
        <v>1040</v>
      </c>
      <c r="C50" s="132" t="s">
        <v>1041</v>
      </c>
      <c r="D50" s="132" t="s">
        <v>1042</v>
      </c>
      <c r="E50" s="101" t="s">
        <v>27</v>
      </c>
      <c r="F50" s="101">
        <v>1</v>
      </c>
      <c r="G50" s="18"/>
      <c r="H50" s="18"/>
      <c r="I50" s="18"/>
      <c r="J50" s="18"/>
      <c r="K50" s="101"/>
      <c r="L50" s="33"/>
      <c r="M50" s="92"/>
      <c r="N50" s="56">
        <f t="shared" si="2"/>
        <v>0</v>
      </c>
      <c r="O50" s="57">
        <f t="shared" si="3"/>
        <v>0</v>
      </c>
      <c r="P50" s="58">
        <f t="shared" si="4"/>
        <v>0</v>
      </c>
      <c r="Q50" s="58">
        <f t="shared" si="5"/>
        <v>0</v>
      </c>
    </row>
    <row r="51" spans="1:17" ht="60" x14ac:dyDescent="0.25">
      <c r="A51" s="55">
        <v>35</v>
      </c>
      <c r="B51" s="92" t="s">
        <v>285</v>
      </c>
      <c r="C51" s="132" t="s">
        <v>1043</v>
      </c>
      <c r="D51" s="132" t="s">
        <v>1044</v>
      </c>
      <c r="E51" s="101" t="s">
        <v>26</v>
      </c>
      <c r="F51" s="101">
        <v>14</v>
      </c>
      <c r="G51" s="18"/>
      <c r="H51" s="18"/>
      <c r="I51" s="18"/>
      <c r="J51" s="18"/>
      <c r="K51" s="101"/>
      <c r="L51" s="33"/>
      <c r="M51" s="92"/>
      <c r="N51" s="56">
        <f t="shared" si="2"/>
        <v>0</v>
      </c>
      <c r="O51" s="57">
        <f t="shared" si="3"/>
        <v>0</v>
      </c>
      <c r="P51" s="58">
        <f t="shared" si="4"/>
        <v>0</v>
      </c>
      <c r="Q51" s="58">
        <f t="shared" si="5"/>
        <v>0</v>
      </c>
    </row>
    <row r="52" spans="1:17" ht="60" x14ac:dyDescent="0.25">
      <c r="A52" s="28">
        <v>36</v>
      </c>
      <c r="B52" s="92" t="s">
        <v>49</v>
      </c>
      <c r="C52" s="132" t="s">
        <v>167</v>
      </c>
      <c r="D52" s="132" t="s">
        <v>1045</v>
      </c>
      <c r="E52" s="101" t="s">
        <v>26</v>
      </c>
      <c r="F52" s="101">
        <v>3</v>
      </c>
      <c r="G52" s="18"/>
      <c r="H52" s="18"/>
      <c r="I52" s="18"/>
      <c r="J52" s="18"/>
      <c r="K52" s="101"/>
      <c r="L52" s="33"/>
      <c r="M52" s="92"/>
      <c r="N52" s="56">
        <f t="shared" si="2"/>
        <v>0</v>
      </c>
      <c r="O52" s="57">
        <f t="shared" si="3"/>
        <v>0</v>
      </c>
      <c r="P52" s="58">
        <f t="shared" si="4"/>
        <v>0</v>
      </c>
      <c r="Q52" s="58">
        <f t="shared" si="5"/>
        <v>0</v>
      </c>
    </row>
    <row r="53" spans="1:17" ht="75" x14ac:dyDescent="0.25">
      <c r="A53" s="55">
        <v>37</v>
      </c>
      <c r="B53" s="141">
        <v>310157</v>
      </c>
      <c r="C53" s="132" t="s">
        <v>1046</v>
      </c>
      <c r="D53" s="142" t="s">
        <v>1047</v>
      </c>
      <c r="E53" s="132" t="s">
        <v>27</v>
      </c>
      <c r="F53" s="132">
        <v>4</v>
      </c>
      <c r="G53" s="18"/>
      <c r="H53" s="18"/>
      <c r="I53" s="18"/>
      <c r="J53" s="18"/>
      <c r="K53" s="187"/>
      <c r="L53" s="33"/>
      <c r="M53" s="188"/>
      <c r="N53" s="56">
        <f t="shared" si="2"/>
        <v>0</v>
      </c>
      <c r="O53" s="57">
        <f t="shared" si="3"/>
        <v>0</v>
      </c>
      <c r="P53" s="58">
        <f t="shared" si="4"/>
        <v>0</v>
      </c>
      <c r="Q53" s="58">
        <f t="shared" si="5"/>
        <v>0</v>
      </c>
    </row>
    <row r="54" spans="1:17" ht="105" x14ac:dyDescent="0.25">
      <c r="A54" s="28">
        <v>38</v>
      </c>
      <c r="B54" s="141">
        <v>310164</v>
      </c>
      <c r="C54" s="132" t="s">
        <v>1048</v>
      </c>
      <c r="D54" s="142" t="s">
        <v>1049</v>
      </c>
      <c r="E54" s="132" t="s">
        <v>298</v>
      </c>
      <c r="F54" s="132">
        <v>2</v>
      </c>
      <c r="G54" s="18"/>
      <c r="H54" s="18"/>
      <c r="I54" s="18"/>
      <c r="J54" s="18"/>
      <c r="K54" s="187"/>
      <c r="L54" s="33"/>
      <c r="M54" s="188"/>
      <c r="N54" s="56">
        <f t="shared" si="2"/>
        <v>0</v>
      </c>
      <c r="O54" s="57">
        <f t="shared" si="3"/>
        <v>0</v>
      </c>
      <c r="P54" s="58">
        <f t="shared" si="4"/>
        <v>0</v>
      </c>
      <c r="Q54" s="58">
        <f t="shared" si="5"/>
        <v>0</v>
      </c>
    </row>
    <row r="55" spans="1:17" ht="105" x14ac:dyDescent="0.25">
      <c r="A55" s="55">
        <v>39</v>
      </c>
      <c r="B55" s="141">
        <v>310165</v>
      </c>
      <c r="C55" s="132" t="s">
        <v>1050</v>
      </c>
      <c r="D55" s="142" t="s">
        <v>1051</v>
      </c>
      <c r="E55" s="132" t="s">
        <v>298</v>
      </c>
      <c r="F55" s="132">
        <v>1</v>
      </c>
      <c r="G55" s="18"/>
      <c r="H55" s="18"/>
      <c r="I55" s="18"/>
      <c r="J55" s="18"/>
      <c r="K55" s="187"/>
      <c r="L55" s="33"/>
      <c r="M55" s="188"/>
      <c r="N55" s="56">
        <f t="shared" si="2"/>
        <v>0</v>
      </c>
      <c r="O55" s="57">
        <f t="shared" si="3"/>
        <v>0</v>
      </c>
      <c r="P55" s="58">
        <f t="shared" si="4"/>
        <v>0</v>
      </c>
      <c r="Q55" s="58">
        <f t="shared" si="5"/>
        <v>0</v>
      </c>
    </row>
    <row r="56" spans="1:17" ht="45" x14ac:dyDescent="0.25">
      <c r="A56" s="28">
        <v>40</v>
      </c>
      <c r="B56" s="171" t="s">
        <v>287</v>
      </c>
      <c r="C56" s="132" t="s">
        <v>1052</v>
      </c>
      <c r="D56" s="172" t="s">
        <v>1053</v>
      </c>
      <c r="E56" s="101" t="s">
        <v>27</v>
      </c>
      <c r="F56" s="101">
        <v>1</v>
      </c>
      <c r="G56" s="18"/>
      <c r="H56" s="18"/>
      <c r="I56" s="18"/>
      <c r="J56" s="18"/>
      <c r="K56" s="101"/>
      <c r="L56" s="33"/>
      <c r="M56" s="92"/>
      <c r="N56" s="56">
        <f t="shared" si="2"/>
        <v>0</v>
      </c>
      <c r="O56" s="57">
        <f t="shared" si="3"/>
        <v>0</v>
      </c>
      <c r="P56" s="58">
        <f t="shared" si="4"/>
        <v>0</v>
      </c>
      <c r="Q56" s="58">
        <f t="shared" si="5"/>
        <v>0</v>
      </c>
    </row>
    <row r="57" spans="1:17" ht="30" x14ac:dyDescent="0.25">
      <c r="A57" s="55">
        <v>41</v>
      </c>
      <c r="B57" s="171" t="s">
        <v>348</v>
      </c>
      <c r="C57" s="132" t="s">
        <v>1054</v>
      </c>
      <c r="D57" s="172" t="s">
        <v>1055</v>
      </c>
      <c r="E57" s="101" t="s">
        <v>107</v>
      </c>
      <c r="F57" s="101">
        <v>1</v>
      </c>
      <c r="G57" s="18"/>
      <c r="H57" s="18"/>
      <c r="I57" s="18"/>
      <c r="J57" s="18"/>
      <c r="K57" s="101"/>
      <c r="L57" s="33"/>
      <c r="M57" s="92"/>
      <c r="N57" s="56">
        <f t="shared" si="2"/>
        <v>0</v>
      </c>
      <c r="O57" s="57">
        <f t="shared" si="3"/>
        <v>0</v>
      </c>
      <c r="P57" s="58">
        <f t="shared" si="4"/>
        <v>0</v>
      </c>
      <c r="Q57" s="58">
        <f t="shared" si="5"/>
        <v>0</v>
      </c>
    </row>
    <row r="58" spans="1:17" ht="30" x14ac:dyDescent="0.25">
      <c r="A58" s="28">
        <v>42</v>
      </c>
      <c r="B58" s="92" t="s">
        <v>349</v>
      </c>
      <c r="C58" s="132" t="s">
        <v>474</v>
      </c>
      <c r="D58" s="132" t="s">
        <v>1056</v>
      </c>
      <c r="E58" s="101" t="s">
        <v>26</v>
      </c>
      <c r="F58" s="101">
        <v>1</v>
      </c>
      <c r="G58" s="18"/>
      <c r="H58" s="18"/>
      <c r="I58" s="18"/>
      <c r="J58" s="18"/>
      <c r="K58" s="101"/>
      <c r="L58" s="33"/>
      <c r="M58" s="92"/>
      <c r="N58" s="56">
        <f t="shared" si="2"/>
        <v>0</v>
      </c>
      <c r="O58" s="57">
        <f t="shared" si="3"/>
        <v>0</v>
      </c>
      <c r="P58" s="58">
        <f t="shared" si="4"/>
        <v>0</v>
      </c>
      <c r="Q58" s="58">
        <f t="shared" si="5"/>
        <v>0</v>
      </c>
    </row>
    <row r="59" spans="1:17" ht="75" x14ac:dyDescent="0.25">
      <c r="A59" s="55">
        <v>43</v>
      </c>
      <c r="B59" s="92" t="s">
        <v>477</v>
      </c>
      <c r="C59" s="132" t="s">
        <v>1057</v>
      </c>
      <c r="D59" s="132" t="s">
        <v>1058</v>
      </c>
      <c r="E59" s="101" t="s">
        <v>26</v>
      </c>
      <c r="F59" s="101">
        <v>1</v>
      </c>
      <c r="G59" s="18"/>
      <c r="H59" s="18"/>
      <c r="I59" s="18"/>
      <c r="J59" s="18"/>
      <c r="K59" s="101"/>
      <c r="L59" s="33"/>
      <c r="M59" s="92"/>
      <c r="N59" s="56">
        <f t="shared" si="2"/>
        <v>0</v>
      </c>
      <c r="O59" s="57">
        <f t="shared" si="3"/>
        <v>0</v>
      </c>
      <c r="P59" s="58">
        <f t="shared" si="4"/>
        <v>0</v>
      </c>
      <c r="Q59" s="58">
        <f t="shared" si="5"/>
        <v>0</v>
      </c>
    </row>
    <row r="60" spans="1:17" ht="45" x14ac:dyDescent="0.25">
      <c r="A60" s="28">
        <v>44</v>
      </c>
      <c r="B60" s="92" t="s">
        <v>68</v>
      </c>
      <c r="C60" s="132" t="s">
        <v>476</v>
      </c>
      <c r="D60" s="132" t="s">
        <v>1059</v>
      </c>
      <c r="E60" s="101" t="s">
        <v>27</v>
      </c>
      <c r="F60" s="101">
        <v>1</v>
      </c>
      <c r="G60" s="18"/>
      <c r="H60" s="18"/>
      <c r="I60" s="18"/>
      <c r="J60" s="18"/>
      <c r="K60" s="101"/>
      <c r="L60" s="33"/>
      <c r="M60" s="92"/>
      <c r="N60" s="56">
        <f t="shared" si="2"/>
        <v>0</v>
      </c>
      <c r="O60" s="57">
        <f t="shared" si="3"/>
        <v>0</v>
      </c>
      <c r="P60" s="58">
        <f t="shared" si="4"/>
        <v>0</v>
      </c>
      <c r="Q60" s="58">
        <f t="shared" si="5"/>
        <v>0</v>
      </c>
    </row>
    <row r="61" spans="1:17" ht="30" x14ac:dyDescent="0.25">
      <c r="A61" s="55">
        <v>45</v>
      </c>
      <c r="B61" s="92" t="s">
        <v>478</v>
      </c>
      <c r="C61" s="132" t="s">
        <v>479</v>
      </c>
      <c r="D61" s="132" t="s">
        <v>1060</v>
      </c>
      <c r="E61" s="101" t="s">
        <v>30</v>
      </c>
      <c r="F61" s="101">
        <v>2</v>
      </c>
      <c r="G61" s="18"/>
      <c r="H61" s="18"/>
      <c r="I61" s="18"/>
      <c r="J61" s="18"/>
      <c r="K61" s="101"/>
      <c r="L61" s="33"/>
      <c r="M61" s="92"/>
      <c r="N61" s="56">
        <f t="shared" si="2"/>
        <v>0</v>
      </c>
      <c r="O61" s="57">
        <f t="shared" si="3"/>
        <v>0</v>
      </c>
      <c r="P61" s="58">
        <f t="shared" si="4"/>
        <v>0</v>
      </c>
      <c r="Q61" s="58">
        <f t="shared" si="5"/>
        <v>0</v>
      </c>
    </row>
    <row r="62" spans="1:17" ht="60" x14ac:dyDescent="0.25">
      <c r="A62" s="28">
        <v>46</v>
      </c>
      <c r="B62" s="92" t="s">
        <v>1061</v>
      </c>
      <c r="C62" s="132" t="s">
        <v>1062</v>
      </c>
      <c r="D62" s="132" t="s">
        <v>1063</v>
      </c>
      <c r="E62" s="101" t="s">
        <v>26</v>
      </c>
      <c r="F62" s="101">
        <v>2</v>
      </c>
      <c r="G62" s="18"/>
      <c r="H62" s="18"/>
      <c r="I62" s="18"/>
      <c r="J62" s="18"/>
      <c r="K62" s="101"/>
      <c r="L62" s="33"/>
      <c r="M62" s="92"/>
      <c r="N62" s="56">
        <f t="shared" si="2"/>
        <v>0</v>
      </c>
      <c r="O62" s="57">
        <f t="shared" si="3"/>
        <v>0</v>
      </c>
      <c r="P62" s="58">
        <f t="shared" si="4"/>
        <v>0</v>
      </c>
      <c r="Q62" s="58">
        <f t="shared" si="5"/>
        <v>0</v>
      </c>
    </row>
    <row r="63" spans="1:17" ht="75" x14ac:dyDescent="0.25">
      <c r="A63" s="55">
        <v>47</v>
      </c>
      <c r="B63" s="92" t="s">
        <v>1064</v>
      </c>
      <c r="C63" s="132" t="s">
        <v>1065</v>
      </c>
      <c r="D63" s="132" t="s">
        <v>1066</v>
      </c>
      <c r="E63" s="101" t="s">
        <v>298</v>
      </c>
      <c r="F63" s="101">
        <v>3</v>
      </c>
      <c r="G63" s="18"/>
      <c r="H63" s="18"/>
      <c r="I63" s="18"/>
      <c r="J63" s="18"/>
      <c r="K63" s="101"/>
      <c r="L63" s="33"/>
      <c r="M63" s="92"/>
      <c r="N63" s="56">
        <f t="shared" si="2"/>
        <v>0</v>
      </c>
      <c r="O63" s="57">
        <f t="shared" si="3"/>
        <v>0</v>
      </c>
      <c r="P63" s="58">
        <f t="shared" si="4"/>
        <v>0</v>
      </c>
      <c r="Q63" s="58">
        <f t="shared" si="5"/>
        <v>0</v>
      </c>
    </row>
    <row r="64" spans="1:17" ht="75" x14ac:dyDescent="0.25">
      <c r="A64" s="28">
        <v>48</v>
      </c>
      <c r="B64" s="92" t="s">
        <v>1067</v>
      </c>
      <c r="C64" s="132" t="s">
        <v>1068</v>
      </c>
      <c r="D64" s="132" t="s">
        <v>1069</v>
      </c>
      <c r="E64" s="101" t="s">
        <v>30</v>
      </c>
      <c r="F64" s="101">
        <v>1</v>
      </c>
      <c r="G64" s="18"/>
      <c r="H64" s="18"/>
      <c r="I64" s="18"/>
      <c r="J64" s="18"/>
      <c r="K64" s="101"/>
      <c r="L64" s="33"/>
      <c r="M64" s="92"/>
      <c r="N64" s="56">
        <f t="shared" si="2"/>
        <v>0</v>
      </c>
      <c r="O64" s="57">
        <f t="shared" si="3"/>
        <v>0</v>
      </c>
      <c r="P64" s="58">
        <f t="shared" si="4"/>
        <v>0</v>
      </c>
      <c r="Q64" s="58">
        <f t="shared" si="5"/>
        <v>0</v>
      </c>
    </row>
    <row r="65" spans="1:17" ht="30" x14ac:dyDescent="0.25">
      <c r="A65" s="55">
        <v>49</v>
      </c>
      <c r="B65" s="92" t="s">
        <v>487</v>
      </c>
      <c r="C65" s="132" t="s">
        <v>488</v>
      </c>
      <c r="D65" s="132" t="s">
        <v>1070</v>
      </c>
      <c r="E65" s="101" t="s">
        <v>489</v>
      </c>
      <c r="F65" s="101">
        <v>1</v>
      </c>
      <c r="G65" s="18"/>
      <c r="H65" s="18"/>
      <c r="I65" s="18"/>
      <c r="J65" s="18"/>
      <c r="K65" s="101"/>
      <c r="L65" s="33"/>
      <c r="M65" s="92"/>
      <c r="N65" s="56">
        <f t="shared" si="2"/>
        <v>0</v>
      </c>
      <c r="O65" s="57">
        <f t="shared" si="3"/>
        <v>0</v>
      </c>
      <c r="P65" s="58">
        <f t="shared" si="4"/>
        <v>0</v>
      </c>
      <c r="Q65" s="58">
        <f t="shared" si="5"/>
        <v>0</v>
      </c>
    </row>
    <row r="66" spans="1:17" ht="105" x14ac:dyDescent="0.25">
      <c r="A66" s="28">
        <v>50</v>
      </c>
      <c r="B66" s="92" t="s">
        <v>490</v>
      </c>
      <c r="C66" s="132" t="s">
        <v>1071</v>
      </c>
      <c r="D66" s="132" t="s">
        <v>1072</v>
      </c>
      <c r="E66" s="101" t="s">
        <v>27</v>
      </c>
      <c r="F66" s="101">
        <v>4</v>
      </c>
      <c r="G66" s="18"/>
      <c r="H66" s="18"/>
      <c r="I66" s="18"/>
      <c r="J66" s="18"/>
      <c r="K66" s="101"/>
      <c r="L66" s="18"/>
      <c r="M66" s="92"/>
      <c r="N66" s="56">
        <f t="shared" si="2"/>
        <v>0</v>
      </c>
      <c r="O66" s="57">
        <f t="shared" si="3"/>
        <v>0</v>
      </c>
      <c r="P66" s="58">
        <f t="shared" si="4"/>
        <v>0</v>
      </c>
      <c r="Q66" s="58">
        <f t="shared" si="5"/>
        <v>0</v>
      </c>
    </row>
    <row r="67" spans="1:17" ht="75" x14ac:dyDescent="0.25">
      <c r="A67" s="55">
        <v>51</v>
      </c>
      <c r="B67" s="92" t="s">
        <v>70</v>
      </c>
      <c r="C67" s="132" t="s">
        <v>184</v>
      </c>
      <c r="D67" s="132" t="s">
        <v>1073</v>
      </c>
      <c r="E67" s="101" t="s">
        <v>30</v>
      </c>
      <c r="F67" s="101">
        <v>20</v>
      </c>
      <c r="G67" s="18"/>
      <c r="H67" s="18"/>
      <c r="I67" s="18"/>
      <c r="J67" s="18"/>
      <c r="K67" s="101"/>
      <c r="L67" s="18"/>
      <c r="M67" s="92"/>
      <c r="N67" s="56">
        <f t="shared" si="2"/>
        <v>0</v>
      </c>
      <c r="O67" s="57">
        <f t="shared" si="3"/>
        <v>0</v>
      </c>
      <c r="P67" s="58">
        <f t="shared" si="4"/>
        <v>0</v>
      </c>
      <c r="Q67" s="58">
        <f t="shared" si="5"/>
        <v>0</v>
      </c>
    </row>
    <row r="68" spans="1:17" ht="60" x14ac:dyDescent="0.25">
      <c r="A68" s="28">
        <v>52</v>
      </c>
      <c r="B68" s="92" t="s">
        <v>71</v>
      </c>
      <c r="C68" s="132" t="s">
        <v>185</v>
      </c>
      <c r="D68" s="132" t="s">
        <v>1074</v>
      </c>
      <c r="E68" s="101" t="s">
        <v>30</v>
      </c>
      <c r="F68" s="101">
        <v>8</v>
      </c>
      <c r="G68" s="18"/>
      <c r="H68" s="18"/>
      <c r="I68" s="18"/>
      <c r="J68" s="18"/>
      <c r="K68" s="101"/>
      <c r="L68" s="18"/>
      <c r="M68" s="92"/>
      <c r="N68" s="56">
        <f t="shared" si="2"/>
        <v>0</v>
      </c>
      <c r="O68" s="57">
        <f t="shared" si="3"/>
        <v>0</v>
      </c>
      <c r="P68" s="58">
        <f t="shared" si="4"/>
        <v>0</v>
      </c>
      <c r="Q68" s="58">
        <f t="shared" si="5"/>
        <v>0</v>
      </c>
    </row>
    <row r="69" spans="1:17" ht="60" x14ac:dyDescent="0.25">
      <c r="A69" s="55">
        <v>53</v>
      </c>
      <c r="B69" s="92" t="s">
        <v>166</v>
      </c>
      <c r="C69" s="132" t="s">
        <v>251</v>
      </c>
      <c r="D69" s="132" t="s">
        <v>1075</v>
      </c>
      <c r="E69" s="101" t="s">
        <v>27</v>
      </c>
      <c r="F69" s="101">
        <v>3</v>
      </c>
      <c r="G69" s="18"/>
      <c r="H69" s="18"/>
      <c r="I69" s="18"/>
      <c r="J69" s="18"/>
      <c r="K69" s="101"/>
      <c r="L69" s="18"/>
      <c r="M69" s="92"/>
      <c r="N69" s="56">
        <f t="shared" si="2"/>
        <v>0</v>
      </c>
      <c r="O69" s="57">
        <f t="shared" si="3"/>
        <v>0</v>
      </c>
      <c r="P69" s="58">
        <f t="shared" si="4"/>
        <v>0</v>
      </c>
      <c r="Q69" s="58">
        <f t="shared" si="5"/>
        <v>0</v>
      </c>
    </row>
    <row r="70" spans="1:17" ht="105" x14ac:dyDescent="0.25">
      <c r="A70" s="28">
        <v>54</v>
      </c>
      <c r="B70" s="92" t="s">
        <v>61</v>
      </c>
      <c r="C70" s="132" t="s">
        <v>1076</v>
      </c>
      <c r="D70" s="132" t="s">
        <v>1077</v>
      </c>
      <c r="E70" s="101" t="s">
        <v>30</v>
      </c>
      <c r="F70" s="101">
        <v>10</v>
      </c>
      <c r="G70" s="18"/>
      <c r="H70" s="18"/>
      <c r="I70" s="18"/>
      <c r="J70" s="18"/>
      <c r="K70" s="101"/>
      <c r="L70" s="18"/>
      <c r="M70" s="92"/>
      <c r="N70" s="56">
        <f t="shared" si="2"/>
        <v>0</v>
      </c>
      <c r="O70" s="57">
        <f t="shared" si="3"/>
        <v>0</v>
      </c>
      <c r="P70" s="58">
        <f t="shared" si="4"/>
        <v>0</v>
      </c>
      <c r="Q70" s="58">
        <f t="shared" si="5"/>
        <v>0</v>
      </c>
    </row>
    <row r="71" spans="1:17" ht="75" x14ac:dyDescent="0.25">
      <c r="A71" s="55">
        <v>55</v>
      </c>
      <c r="B71" s="92" t="s">
        <v>51</v>
      </c>
      <c r="C71" s="132" t="s">
        <v>356</v>
      </c>
      <c r="D71" s="132" t="s">
        <v>1078</v>
      </c>
      <c r="E71" s="101" t="s">
        <v>26</v>
      </c>
      <c r="F71" s="101">
        <v>7</v>
      </c>
      <c r="G71" s="18"/>
      <c r="H71" s="18"/>
      <c r="I71" s="18"/>
      <c r="J71" s="18"/>
      <c r="K71" s="101"/>
      <c r="L71" s="18"/>
      <c r="M71" s="92"/>
      <c r="N71" s="56">
        <f t="shared" si="2"/>
        <v>0</v>
      </c>
      <c r="O71" s="57">
        <f t="shared" si="3"/>
        <v>0</v>
      </c>
      <c r="P71" s="58">
        <f t="shared" si="4"/>
        <v>0</v>
      </c>
      <c r="Q71" s="58">
        <f t="shared" si="5"/>
        <v>0</v>
      </c>
    </row>
    <row r="72" spans="1:17" ht="60" x14ac:dyDescent="0.25">
      <c r="A72" s="28">
        <v>56</v>
      </c>
      <c r="B72" s="92" t="s">
        <v>45</v>
      </c>
      <c r="C72" s="132" t="s">
        <v>252</v>
      </c>
      <c r="D72" s="132" t="s">
        <v>1079</v>
      </c>
      <c r="E72" s="101" t="s">
        <v>27</v>
      </c>
      <c r="F72" s="101">
        <v>5</v>
      </c>
      <c r="G72" s="18"/>
      <c r="H72" s="18"/>
      <c r="I72" s="18"/>
      <c r="J72" s="18"/>
      <c r="K72" s="101"/>
      <c r="L72" s="18"/>
      <c r="M72" s="92"/>
      <c r="N72" s="56">
        <f t="shared" si="2"/>
        <v>0</v>
      </c>
      <c r="O72" s="57">
        <f t="shared" si="3"/>
        <v>0</v>
      </c>
      <c r="P72" s="58">
        <f t="shared" si="4"/>
        <v>0</v>
      </c>
      <c r="Q72" s="58">
        <f t="shared" si="5"/>
        <v>0</v>
      </c>
    </row>
    <row r="73" spans="1:17" ht="45" x14ac:dyDescent="0.25">
      <c r="A73" s="55">
        <v>57</v>
      </c>
      <c r="B73" s="92" t="s">
        <v>290</v>
      </c>
      <c r="C73" s="132" t="s">
        <v>492</v>
      </c>
      <c r="D73" s="132" t="s">
        <v>1080</v>
      </c>
      <c r="E73" s="101" t="s">
        <v>26</v>
      </c>
      <c r="F73" s="101">
        <v>8</v>
      </c>
      <c r="G73" s="18"/>
      <c r="H73" s="18"/>
      <c r="I73" s="18"/>
      <c r="J73" s="18"/>
      <c r="K73" s="101"/>
      <c r="L73" s="18"/>
      <c r="M73" s="92"/>
      <c r="N73" s="56">
        <f t="shared" si="2"/>
        <v>0</v>
      </c>
      <c r="O73" s="57">
        <f t="shared" si="3"/>
        <v>0</v>
      </c>
      <c r="P73" s="58">
        <f t="shared" si="4"/>
        <v>0</v>
      </c>
      <c r="Q73" s="58">
        <f t="shared" si="5"/>
        <v>0</v>
      </c>
    </row>
    <row r="74" spans="1:17" ht="45" x14ac:dyDescent="0.25">
      <c r="A74" s="28">
        <v>58</v>
      </c>
      <c r="B74" s="130" t="s">
        <v>387</v>
      </c>
      <c r="C74" s="132" t="s">
        <v>388</v>
      </c>
      <c r="D74" s="132" t="s">
        <v>1081</v>
      </c>
      <c r="E74" s="101" t="s">
        <v>30</v>
      </c>
      <c r="F74" s="101">
        <v>2</v>
      </c>
      <c r="G74" s="18"/>
      <c r="H74" s="18"/>
      <c r="I74" s="18"/>
      <c r="J74" s="18"/>
      <c r="K74" s="101"/>
      <c r="L74" s="18"/>
      <c r="M74" s="130"/>
      <c r="N74" s="56">
        <f t="shared" si="2"/>
        <v>0</v>
      </c>
      <c r="O74" s="57">
        <f t="shared" si="3"/>
        <v>0</v>
      </c>
      <c r="P74" s="58">
        <f t="shared" si="4"/>
        <v>0</v>
      </c>
      <c r="Q74" s="58">
        <f t="shared" si="5"/>
        <v>0</v>
      </c>
    </row>
    <row r="75" spans="1:17" ht="45" x14ac:dyDescent="0.25">
      <c r="A75" s="55">
        <v>59</v>
      </c>
      <c r="B75" s="130" t="s">
        <v>105</v>
      </c>
      <c r="C75" s="132" t="s">
        <v>208</v>
      </c>
      <c r="D75" s="132" t="s">
        <v>1082</v>
      </c>
      <c r="E75" s="101" t="s">
        <v>30</v>
      </c>
      <c r="F75" s="101">
        <v>2</v>
      </c>
      <c r="G75" s="18"/>
      <c r="H75" s="18"/>
      <c r="I75" s="18"/>
      <c r="J75" s="18"/>
      <c r="K75" s="101"/>
      <c r="L75" s="18"/>
      <c r="M75" s="130"/>
      <c r="N75" s="56">
        <f t="shared" si="2"/>
        <v>0</v>
      </c>
      <c r="O75" s="57">
        <f t="shared" si="3"/>
        <v>0</v>
      </c>
      <c r="P75" s="58">
        <f t="shared" si="4"/>
        <v>0</v>
      </c>
      <c r="Q75" s="58">
        <f t="shared" si="5"/>
        <v>0</v>
      </c>
    </row>
    <row r="76" spans="1:17" ht="45" x14ac:dyDescent="0.25">
      <c r="A76" s="28">
        <v>60</v>
      </c>
      <c r="B76" s="130" t="s">
        <v>209</v>
      </c>
      <c r="C76" s="132" t="s">
        <v>210</v>
      </c>
      <c r="D76" s="132" t="s">
        <v>1083</v>
      </c>
      <c r="E76" s="101" t="s">
        <v>30</v>
      </c>
      <c r="F76" s="101">
        <v>1</v>
      </c>
      <c r="G76" s="18"/>
      <c r="H76" s="18"/>
      <c r="I76" s="18"/>
      <c r="J76" s="18"/>
      <c r="K76" s="101"/>
      <c r="L76" s="18"/>
      <c r="M76" s="130"/>
      <c r="N76" s="56">
        <f t="shared" si="2"/>
        <v>0</v>
      </c>
      <c r="O76" s="57">
        <f t="shared" si="3"/>
        <v>0</v>
      </c>
      <c r="P76" s="58">
        <f t="shared" si="4"/>
        <v>0</v>
      </c>
      <c r="Q76" s="58">
        <f t="shared" si="5"/>
        <v>0</v>
      </c>
    </row>
    <row r="77" spans="1:17" ht="45.75" thickBot="1" x14ac:dyDescent="0.3">
      <c r="A77" s="55">
        <v>61</v>
      </c>
      <c r="B77" s="130" t="s">
        <v>317</v>
      </c>
      <c r="C77" s="132" t="s">
        <v>1084</v>
      </c>
      <c r="D77" s="132" t="s">
        <v>1085</v>
      </c>
      <c r="E77" s="101" t="s">
        <v>30</v>
      </c>
      <c r="F77" s="101">
        <v>11</v>
      </c>
      <c r="G77" s="18"/>
      <c r="H77" s="18"/>
      <c r="I77" s="18"/>
      <c r="J77" s="18"/>
      <c r="K77" s="101"/>
      <c r="L77" s="18"/>
      <c r="M77" s="130"/>
      <c r="N77" s="56">
        <f t="shared" si="2"/>
        <v>0</v>
      </c>
      <c r="O77" s="57">
        <f t="shared" si="3"/>
        <v>0</v>
      </c>
      <c r="P77" s="58">
        <f t="shared" si="4"/>
        <v>0</v>
      </c>
      <c r="Q77" s="58">
        <f t="shared" si="5"/>
        <v>0</v>
      </c>
    </row>
    <row r="78" spans="1:17" ht="13.5" thickBot="1" x14ac:dyDescent="0.25">
      <c r="A78" s="179" t="s">
        <v>31</v>
      </c>
      <c r="B78" s="180"/>
      <c r="C78" s="180"/>
      <c r="D78" s="180"/>
      <c r="E78" s="180"/>
      <c r="F78" s="180"/>
      <c r="G78" s="180"/>
      <c r="H78" s="180"/>
      <c r="I78" s="180"/>
      <c r="J78" s="180"/>
      <c r="K78" s="180"/>
      <c r="L78" s="180"/>
      <c r="M78" s="180"/>
      <c r="N78" s="180"/>
      <c r="O78" s="181"/>
      <c r="P78" s="35">
        <f>SUM(P17:P77)</f>
        <v>0</v>
      </c>
      <c r="Q78" s="36">
        <f>SUM(Q17:Q77)</f>
        <v>0</v>
      </c>
    </row>
    <row r="79" spans="1:17" x14ac:dyDescent="0.2">
      <c r="A79" s="69"/>
      <c r="B79" s="69"/>
      <c r="C79" s="113"/>
      <c r="D79" s="150"/>
      <c r="E79" s="69"/>
      <c r="F79" s="69"/>
      <c r="G79" s="69"/>
      <c r="H79" s="69"/>
      <c r="I79" s="69"/>
      <c r="J79" s="69"/>
      <c r="K79" s="69"/>
      <c r="L79" s="69"/>
      <c r="M79" s="69"/>
      <c r="N79" s="69"/>
      <c r="O79" s="69"/>
      <c r="P79" s="45"/>
      <c r="Q79" s="45"/>
    </row>
    <row r="80" spans="1:17" x14ac:dyDescent="0.2">
      <c r="C80" s="114" t="s">
        <v>32</v>
      </c>
      <c r="D80" s="151"/>
    </row>
    <row r="81" spans="1:19" x14ac:dyDescent="0.2">
      <c r="C81" s="114" t="s">
        <v>33</v>
      </c>
      <c r="D81" s="151"/>
    </row>
    <row r="82" spans="1:19" x14ac:dyDescent="0.2">
      <c r="C82" s="182" t="s">
        <v>988</v>
      </c>
      <c r="D82" s="182"/>
      <c r="E82" s="182"/>
      <c r="F82" s="182"/>
      <c r="G82" s="182"/>
      <c r="H82" s="182"/>
      <c r="I82" s="182"/>
      <c r="J82" s="182"/>
      <c r="K82" s="182"/>
      <c r="L82" s="182"/>
      <c r="M82" s="182"/>
      <c r="N82" s="182"/>
      <c r="O82" s="182"/>
      <c r="P82" s="182"/>
      <c r="Q82" s="182"/>
      <c r="R82" s="125"/>
      <c r="S82" s="125"/>
    </row>
    <row r="83" spans="1:19" ht="13.5" thickBot="1" x14ac:dyDescent="0.25">
      <c r="C83" s="124"/>
      <c r="D83" s="152"/>
      <c r="E83" s="124"/>
      <c r="F83" s="124"/>
      <c r="G83" s="124"/>
      <c r="H83" s="124"/>
      <c r="I83" s="124"/>
      <c r="J83" s="124"/>
      <c r="K83" s="124"/>
      <c r="L83" s="124"/>
      <c r="M83" s="124"/>
      <c r="N83" s="124"/>
      <c r="O83" s="124"/>
      <c r="P83" s="124"/>
      <c r="Q83" s="124"/>
      <c r="R83" s="124"/>
      <c r="S83" s="124"/>
    </row>
    <row r="84" spans="1:19" ht="45.75" thickBot="1" x14ac:dyDescent="0.25">
      <c r="A84" s="59" t="s">
        <v>14</v>
      </c>
      <c r="B84" s="67" t="s">
        <v>15</v>
      </c>
      <c r="C84" s="115" t="s">
        <v>1086</v>
      </c>
      <c r="D84" s="110"/>
      <c r="E84" s="62" t="s">
        <v>16</v>
      </c>
      <c r="F84" s="59" t="s">
        <v>17</v>
      </c>
      <c r="G84" s="62" t="s">
        <v>18</v>
      </c>
      <c r="H84" s="59" t="s">
        <v>19</v>
      </c>
      <c r="I84" s="62" t="s">
        <v>268</v>
      </c>
      <c r="J84" s="59" t="s">
        <v>20</v>
      </c>
      <c r="K84" s="62" t="s">
        <v>21</v>
      </c>
      <c r="L84" s="59" t="s">
        <v>22</v>
      </c>
      <c r="M84" s="62" t="s">
        <v>23</v>
      </c>
      <c r="N84" s="64" t="s">
        <v>24</v>
      </c>
      <c r="O84" s="62" t="s">
        <v>156</v>
      </c>
      <c r="P84" s="59" t="s">
        <v>157</v>
      </c>
      <c r="Q84" s="65" t="s">
        <v>158</v>
      </c>
    </row>
    <row r="85" spans="1:19" ht="13.5" thickBot="1" x14ac:dyDescent="0.25">
      <c r="A85" s="60">
        <v>1</v>
      </c>
      <c r="B85" s="61">
        <v>2</v>
      </c>
      <c r="C85" s="111">
        <v>3</v>
      </c>
      <c r="D85" s="112"/>
      <c r="E85" s="63">
        <v>4</v>
      </c>
      <c r="F85" s="53">
        <v>5</v>
      </c>
      <c r="G85" s="63">
        <v>6</v>
      </c>
      <c r="H85" s="53">
        <v>7</v>
      </c>
      <c r="I85" s="63">
        <v>8</v>
      </c>
      <c r="J85" s="53">
        <v>9</v>
      </c>
      <c r="K85" s="63">
        <v>10</v>
      </c>
      <c r="L85" s="53">
        <v>11</v>
      </c>
      <c r="M85" s="63">
        <v>12</v>
      </c>
      <c r="N85" s="53">
        <v>13</v>
      </c>
      <c r="O85" s="63">
        <v>14</v>
      </c>
      <c r="P85" s="53">
        <v>15</v>
      </c>
      <c r="Q85" s="66">
        <v>16</v>
      </c>
    </row>
    <row r="86" spans="1:19" ht="15" x14ac:dyDescent="0.25">
      <c r="A86" s="18">
        <v>1</v>
      </c>
      <c r="B86" s="92" t="s">
        <v>385</v>
      </c>
      <c r="C86" s="131" t="s">
        <v>471</v>
      </c>
      <c r="D86" s="129" t="s">
        <v>472</v>
      </c>
      <c r="E86" s="92" t="s">
        <v>28</v>
      </c>
      <c r="F86" s="92">
        <v>23</v>
      </c>
      <c r="G86" s="18"/>
      <c r="H86" s="18"/>
      <c r="I86" s="18"/>
      <c r="J86" s="18"/>
      <c r="K86" s="92"/>
      <c r="L86" s="18"/>
      <c r="M86" s="92"/>
      <c r="N86" s="34">
        <f>+(+M86/100)*(+K86-L86)</f>
        <v>0</v>
      </c>
      <c r="O86" s="39">
        <f>+(K86-L86)+N86</f>
        <v>0</v>
      </c>
      <c r="P86" s="40">
        <f>+(K86-L86)*F86</f>
        <v>0</v>
      </c>
      <c r="Q86" s="40">
        <f>+O86*F86</f>
        <v>0</v>
      </c>
    </row>
    <row r="87" spans="1:19" ht="30" x14ac:dyDescent="0.25">
      <c r="A87" s="18">
        <v>2</v>
      </c>
      <c r="B87" s="136">
        <v>118177</v>
      </c>
      <c r="C87" s="136" t="s">
        <v>1087</v>
      </c>
      <c r="D87" s="136" t="s">
        <v>1088</v>
      </c>
      <c r="E87" s="143" t="s">
        <v>30</v>
      </c>
      <c r="F87" s="141">
        <v>2</v>
      </c>
      <c r="G87" s="18"/>
      <c r="H87" s="18"/>
      <c r="I87" s="18"/>
      <c r="J87" s="18"/>
      <c r="K87" s="141"/>
      <c r="L87" s="18"/>
      <c r="M87" s="189"/>
      <c r="N87" s="34">
        <f t="shared" ref="N87:N139" si="6">+(+M87/100)*(+K87-L87)</f>
        <v>0</v>
      </c>
      <c r="O87" s="39">
        <f t="shared" ref="O87:O139" si="7">+(K87-L87)+N87</f>
        <v>0</v>
      </c>
      <c r="P87" s="40">
        <f t="shared" ref="P87:P139" si="8">+(K87-L87)*F87</f>
        <v>0</v>
      </c>
      <c r="Q87" s="40">
        <f t="shared" ref="Q87:Q139" si="9">+O87*F87</f>
        <v>0</v>
      </c>
    </row>
    <row r="88" spans="1:19" ht="30" x14ac:dyDescent="0.25">
      <c r="A88" s="18">
        <v>3</v>
      </c>
      <c r="B88" s="136">
        <v>118190</v>
      </c>
      <c r="C88" s="136" t="s">
        <v>1089</v>
      </c>
      <c r="D88" s="136" t="s">
        <v>1090</v>
      </c>
      <c r="E88" s="143" t="s">
        <v>30</v>
      </c>
      <c r="F88" s="141">
        <v>2</v>
      </c>
      <c r="G88" s="18"/>
      <c r="H88" s="18"/>
      <c r="I88" s="18"/>
      <c r="J88" s="18"/>
      <c r="K88" s="141"/>
      <c r="L88" s="18"/>
      <c r="M88" s="189"/>
      <c r="N88" s="34">
        <f t="shared" si="6"/>
        <v>0</v>
      </c>
      <c r="O88" s="39">
        <f t="shared" si="7"/>
        <v>0</v>
      </c>
      <c r="P88" s="40">
        <f t="shared" si="8"/>
        <v>0</v>
      </c>
      <c r="Q88" s="40">
        <f t="shared" si="9"/>
        <v>0</v>
      </c>
    </row>
    <row r="89" spans="1:19" ht="25.5" x14ac:dyDescent="0.2">
      <c r="A89" s="18">
        <v>4</v>
      </c>
      <c r="B89" s="92" t="s">
        <v>1091</v>
      </c>
      <c r="C89" s="129" t="s">
        <v>1092</v>
      </c>
      <c r="D89" s="129" t="s">
        <v>1093</v>
      </c>
      <c r="E89" s="92" t="s">
        <v>30</v>
      </c>
      <c r="F89" s="92">
        <v>2</v>
      </c>
      <c r="G89" s="18"/>
      <c r="H89" s="18"/>
      <c r="I89" s="18"/>
      <c r="J89" s="18"/>
      <c r="K89" s="92"/>
      <c r="L89" s="18"/>
      <c r="M89" s="92"/>
      <c r="N89" s="34">
        <f t="shared" si="6"/>
        <v>0</v>
      </c>
      <c r="O89" s="39">
        <f t="shared" si="7"/>
        <v>0</v>
      </c>
      <c r="P89" s="40">
        <f t="shared" si="8"/>
        <v>0</v>
      </c>
      <c r="Q89" s="40">
        <f t="shared" si="9"/>
        <v>0</v>
      </c>
    </row>
    <row r="90" spans="1:19" ht="25.5" x14ac:dyDescent="0.2">
      <c r="A90" s="18">
        <v>5</v>
      </c>
      <c r="B90" s="92" t="s">
        <v>1094</v>
      </c>
      <c r="C90" s="129" t="s">
        <v>1095</v>
      </c>
      <c r="D90" s="129" t="s">
        <v>1096</v>
      </c>
      <c r="E90" s="92" t="s">
        <v>30</v>
      </c>
      <c r="F90" s="92">
        <v>11</v>
      </c>
      <c r="G90" s="18"/>
      <c r="H90" s="18"/>
      <c r="I90" s="18"/>
      <c r="J90" s="18"/>
      <c r="K90" s="92"/>
      <c r="L90" s="18"/>
      <c r="M90" s="92"/>
      <c r="N90" s="34">
        <f t="shared" si="6"/>
        <v>0</v>
      </c>
      <c r="O90" s="39">
        <f t="shared" si="7"/>
        <v>0</v>
      </c>
      <c r="P90" s="40">
        <f t="shared" si="8"/>
        <v>0</v>
      </c>
      <c r="Q90" s="40">
        <f t="shared" si="9"/>
        <v>0</v>
      </c>
    </row>
    <row r="91" spans="1:19" ht="25.5" x14ac:dyDescent="0.2">
      <c r="A91" s="18">
        <v>6</v>
      </c>
      <c r="B91" s="92" t="s">
        <v>322</v>
      </c>
      <c r="C91" s="129" t="s">
        <v>323</v>
      </c>
      <c r="D91" s="129" t="s">
        <v>416</v>
      </c>
      <c r="E91" s="92" t="s">
        <v>30</v>
      </c>
      <c r="F91" s="92">
        <v>21</v>
      </c>
      <c r="G91" s="18"/>
      <c r="H91" s="18"/>
      <c r="I91" s="18"/>
      <c r="J91" s="18"/>
      <c r="K91" s="92"/>
      <c r="L91" s="18"/>
      <c r="M91" s="92"/>
      <c r="N91" s="34">
        <f t="shared" si="6"/>
        <v>0</v>
      </c>
      <c r="O91" s="39">
        <f t="shared" si="7"/>
        <v>0</v>
      </c>
      <c r="P91" s="40">
        <f t="shared" si="8"/>
        <v>0</v>
      </c>
      <c r="Q91" s="40">
        <f t="shared" si="9"/>
        <v>0</v>
      </c>
    </row>
    <row r="92" spans="1:19" ht="25.5" x14ac:dyDescent="0.2">
      <c r="A92" s="18">
        <v>7</v>
      </c>
      <c r="B92" s="92" t="s">
        <v>413</v>
      </c>
      <c r="C92" s="129" t="s">
        <v>414</v>
      </c>
      <c r="D92" s="129" t="s">
        <v>415</v>
      </c>
      <c r="E92" s="92" t="s">
        <v>30</v>
      </c>
      <c r="F92" s="92">
        <v>11</v>
      </c>
      <c r="G92" s="18"/>
      <c r="H92" s="18"/>
      <c r="I92" s="18"/>
      <c r="J92" s="18"/>
      <c r="K92" s="92"/>
      <c r="L92" s="18"/>
      <c r="M92" s="92"/>
      <c r="N92" s="34">
        <f t="shared" si="6"/>
        <v>0</v>
      </c>
      <c r="O92" s="39">
        <f t="shared" si="7"/>
        <v>0</v>
      </c>
      <c r="P92" s="40">
        <f t="shared" si="8"/>
        <v>0</v>
      </c>
      <c r="Q92" s="40">
        <f t="shared" si="9"/>
        <v>0</v>
      </c>
    </row>
    <row r="93" spans="1:19" ht="25.5" x14ac:dyDescent="0.2">
      <c r="A93" s="18">
        <v>8</v>
      </c>
      <c r="B93" s="92" t="s">
        <v>410</v>
      </c>
      <c r="C93" s="129" t="s">
        <v>411</v>
      </c>
      <c r="D93" s="129" t="s">
        <v>412</v>
      </c>
      <c r="E93" s="92" t="s">
        <v>30</v>
      </c>
      <c r="F93" s="92">
        <v>11</v>
      </c>
      <c r="G93" s="18"/>
      <c r="H93" s="18"/>
      <c r="I93" s="18"/>
      <c r="J93" s="18"/>
      <c r="K93" s="92"/>
      <c r="L93" s="18"/>
      <c r="M93" s="92"/>
      <c r="N93" s="34">
        <f t="shared" si="6"/>
        <v>0</v>
      </c>
      <c r="O93" s="39">
        <f t="shared" si="7"/>
        <v>0</v>
      </c>
      <c r="P93" s="40">
        <f t="shared" si="8"/>
        <v>0</v>
      </c>
      <c r="Q93" s="40">
        <f t="shared" si="9"/>
        <v>0</v>
      </c>
    </row>
    <row r="94" spans="1:19" ht="25.5" x14ac:dyDescent="0.2">
      <c r="A94" s="18">
        <v>9</v>
      </c>
      <c r="B94" s="92" t="s">
        <v>608</v>
      </c>
      <c r="C94" s="129" t="s">
        <v>609</v>
      </c>
      <c r="D94" s="129" t="s">
        <v>610</v>
      </c>
      <c r="E94" s="92" t="s">
        <v>30</v>
      </c>
      <c r="F94" s="92">
        <v>3</v>
      </c>
      <c r="G94" s="18"/>
      <c r="H94" s="18"/>
      <c r="I94" s="18"/>
      <c r="J94" s="18"/>
      <c r="K94" s="92"/>
      <c r="L94" s="18"/>
      <c r="M94" s="92"/>
      <c r="N94" s="34">
        <f t="shared" si="6"/>
        <v>0</v>
      </c>
      <c r="O94" s="39">
        <f t="shared" si="7"/>
        <v>0</v>
      </c>
      <c r="P94" s="40">
        <f t="shared" si="8"/>
        <v>0</v>
      </c>
      <c r="Q94" s="40">
        <f t="shared" si="9"/>
        <v>0</v>
      </c>
    </row>
    <row r="95" spans="1:19" ht="25.5" x14ac:dyDescent="0.2">
      <c r="A95" s="18">
        <v>10</v>
      </c>
      <c r="B95" s="92" t="s">
        <v>116</v>
      </c>
      <c r="C95" s="129" t="s">
        <v>220</v>
      </c>
      <c r="D95" s="129" t="s">
        <v>409</v>
      </c>
      <c r="E95" s="92" t="s">
        <v>30</v>
      </c>
      <c r="F95" s="92">
        <v>3</v>
      </c>
      <c r="G95" s="18"/>
      <c r="H95" s="18"/>
      <c r="I95" s="18"/>
      <c r="J95" s="18"/>
      <c r="K95" s="92"/>
      <c r="L95" s="18"/>
      <c r="M95" s="92"/>
      <c r="N95" s="34">
        <f t="shared" si="6"/>
        <v>0</v>
      </c>
      <c r="O95" s="39">
        <f t="shared" si="7"/>
        <v>0</v>
      </c>
      <c r="P95" s="40">
        <f t="shared" si="8"/>
        <v>0</v>
      </c>
      <c r="Q95" s="40">
        <f t="shared" si="9"/>
        <v>0</v>
      </c>
    </row>
    <row r="96" spans="1:19" ht="25.5" x14ac:dyDescent="0.2">
      <c r="A96" s="18">
        <v>11</v>
      </c>
      <c r="B96" s="92" t="s">
        <v>115</v>
      </c>
      <c r="C96" s="129" t="s">
        <v>219</v>
      </c>
      <c r="D96" s="129" t="s">
        <v>408</v>
      </c>
      <c r="E96" s="92" t="s">
        <v>30</v>
      </c>
      <c r="F96" s="92">
        <v>15</v>
      </c>
      <c r="G96" s="18"/>
      <c r="H96" s="18"/>
      <c r="I96" s="18"/>
      <c r="J96" s="18"/>
      <c r="K96" s="92"/>
      <c r="L96" s="18"/>
      <c r="M96" s="92"/>
      <c r="N96" s="34">
        <f t="shared" si="6"/>
        <v>0</v>
      </c>
      <c r="O96" s="39">
        <f t="shared" si="7"/>
        <v>0</v>
      </c>
      <c r="P96" s="40">
        <f t="shared" si="8"/>
        <v>0</v>
      </c>
      <c r="Q96" s="40">
        <f t="shared" si="9"/>
        <v>0</v>
      </c>
    </row>
    <row r="97" spans="1:17" ht="25.5" x14ac:dyDescent="0.2">
      <c r="A97" s="18">
        <v>12</v>
      </c>
      <c r="B97" s="92" t="s">
        <v>114</v>
      </c>
      <c r="C97" s="129" t="s">
        <v>218</v>
      </c>
      <c r="D97" s="129" t="s">
        <v>407</v>
      </c>
      <c r="E97" s="92" t="s">
        <v>30</v>
      </c>
      <c r="F97" s="92">
        <v>25</v>
      </c>
      <c r="G97" s="18"/>
      <c r="H97" s="18"/>
      <c r="I97" s="18"/>
      <c r="J97" s="18"/>
      <c r="K97" s="92"/>
      <c r="L97" s="18"/>
      <c r="M97" s="92"/>
      <c r="N97" s="34">
        <f t="shared" si="6"/>
        <v>0</v>
      </c>
      <c r="O97" s="39">
        <f t="shared" si="7"/>
        <v>0</v>
      </c>
      <c r="P97" s="40">
        <f t="shared" si="8"/>
        <v>0</v>
      </c>
      <c r="Q97" s="40">
        <f t="shared" si="9"/>
        <v>0</v>
      </c>
    </row>
    <row r="98" spans="1:17" ht="25.5" x14ac:dyDescent="0.2">
      <c r="A98" s="18">
        <v>13</v>
      </c>
      <c r="B98" s="92" t="s">
        <v>113</v>
      </c>
      <c r="C98" s="129" t="s">
        <v>217</v>
      </c>
      <c r="D98" s="129" t="s">
        <v>406</v>
      </c>
      <c r="E98" s="92" t="s">
        <v>30</v>
      </c>
      <c r="F98" s="92">
        <v>5</v>
      </c>
      <c r="G98" s="18"/>
      <c r="H98" s="18"/>
      <c r="I98" s="18"/>
      <c r="J98" s="18"/>
      <c r="K98" s="92"/>
      <c r="L98" s="18"/>
      <c r="M98" s="92"/>
      <c r="N98" s="34">
        <f t="shared" si="6"/>
        <v>0</v>
      </c>
      <c r="O98" s="39">
        <f t="shared" si="7"/>
        <v>0</v>
      </c>
      <c r="P98" s="40">
        <f t="shared" si="8"/>
        <v>0</v>
      </c>
      <c r="Q98" s="40">
        <f t="shared" si="9"/>
        <v>0</v>
      </c>
    </row>
    <row r="99" spans="1:17" ht="30" x14ac:dyDescent="0.25">
      <c r="A99" s="18">
        <v>14</v>
      </c>
      <c r="B99" s="92" t="s">
        <v>1097</v>
      </c>
      <c r="C99" s="131" t="s">
        <v>1098</v>
      </c>
      <c r="D99" s="131" t="s">
        <v>1099</v>
      </c>
      <c r="E99" s="92" t="s">
        <v>26</v>
      </c>
      <c r="F99" s="92">
        <v>1</v>
      </c>
      <c r="G99" s="18"/>
      <c r="H99" s="18"/>
      <c r="I99" s="18"/>
      <c r="J99" s="18"/>
      <c r="K99" s="92"/>
      <c r="L99" s="18"/>
      <c r="M99" s="92"/>
      <c r="N99" s="34">
        <f t="shared" si="6"/>
        <v>0</v>
      </c>
      <c r="O99" s="39">
        <f t="shared" si="7"/>
        <v>0</v>
      </c>
      <c r="P99" s="40">
        <f t="shared" si="8"/>
        <v>0</v>
      </c>
      <c r="Q99" s="40">
        <f t="shared" si="9"/>
        <v>0</v>
      </c>
    </row>
    <row r="100" spans="1:17" ht="30" x14ac:dyDescent="0.25">
      <c r="A100" s="18">
        <v>15</v>
      </c>
      <c r="B100" s="92" t="s">
        <v>112</v>
      </c>
      <c r="C100" s="131" t="s">
        <v>216</v>
      </c>
      <c r="D100" s="129" t="s">
        <v>405</v>
      </c>
      <c r="E100" s="92" t="s">
        <v>30</v>
      </c>
      <c r="F100" s="92">
        <v>5</v>
      </c>
      <c r="G100" s="18"/>
      <c r="H100" s="18"/>
      <c r="I100" s="18"/>
      <c r="J100" s="18"/>
      <c r="K100" s="92"/>
      <c r="L100" s="18"/>
      <c r="M100" s="92"/>
      <c r="N100" s="34">
        <f t="shared" si="6"/>
        <v>0</v>
      </c>
      <c r="O100" s="39">
        <f t="shared" si="7"/>
        <v>0</v>
      </c>
      <c r="P100" s="40">
        <f t="shared" si="8"/>
        <v>0</v>
      </c>
      <c r="Q100" s="40">
        <f t="shared" si="9"/>
        <v>0</v>
      </c>
    </row>
    <row r="101" spans="1:17" x14ac:dyDescent="0.2">
      <c r="A101" s="18">
        <v>16</v>
      </c>
      <c r="B101" s="92" t="s">
        <v>402</v>
      </c>
      <c r="C101" s="129" t="s">
        <v>403</v>
      </c>
      <c r="D101" s="129" t="s">
        <v>404</v>
      </c>
      <c r="E101" s="92" t="s">
        <v>27</v>
      </c>
      <c r="F101" s="92">
        <v>7</v>
      </c>
      <c r="G101" s="18"/>
      <c r="H101" s="18"/>
      <c r="I101" s="18"/>
      <c r="J101" s="18"/>
      <c r="K101" s="92"/>
      <c r="L101" s="18"/>
      <c r="M101" s="92"/>
      <c r="N101" s="34">
        <f t="shared" si="6"/>
        <v>0</v>
      </c>
      <c r="O101" s="39">
        <f t="shared" si="7"/>
        <v>0</v>
      </c>
      <c r="P101" s="40">
        <f t="shared" si="8"/>
        <v>0</v>
      </c>
      <c r="Q101" s="40">
        <f t="shared" si="9"/>
        <v>0</v>
      </c>
    </row>
    <row r="102" spans="1:17" x14ac:dyDescent="0.2">
      <c r="A102" s="18">
        <v>17</v>
      </c>
      <c r="B102" s="92" t="s">
        <v>320</v>
      </c>
      <c r="C102" s="129" t="s">
        <v>321</v>
      </c>
      <c r="D102" s="129" t="s">
        <v>401</v>
      </c>
      <c r="E102" s="92" t="s">
        <v>30</v>
      </c>
      <c r="F102" s="92">
        <v>28</v>
      </c>
      <c r="G102" s="18"/>
      <c r="H102" s="18"/>
      <c r="I102" s="18"/>
      <c r="J102" s="18"/>
      <c r="K102" s="92"/>
      <c r="L102" s="18"/>
      <c r="M102" s="92"/>
      <c r="N102" s="34">
        <f t="shared" si="6"/>
        <v>0</v>
      </c>
      <c r="O102" s="39">
        <f t="shared" si="7"/>
        <v>0</v>
      </c>
      <c r="P102" s="40">
        <f t="shared" si="8"/>
        <v>0</v>
      </c>
      <c r="Q102" s="40">
        <f t="shared" si="9"/>
        <v>0</v>
      </c>
    </row>
    <row r="103" spans="1:17" x14ac:dyDescent="0.2">
      <c r="A103" s="18">
        <v>18</v>
      </c>
      <c r="B103" s="92" t="s">
        <v>398</v>
      </c>
      <c r="C103" s="129" t="s">
        <v>399</v>
      </c>
      <c r="D103" s="129" t="s">
        <v>400</v>
      </c>
      <c r="E103" s="92" t="s">
        <v>27</v>
      </c>
      <c r="F103" s="92">
        <v>19</v>
      </c>
      <c r="G103" s="18"/>
      <c r="H103" s="18"/>
      <c r="I103" s="18"/>
      <c r="J103" s="18"/>
      <c r="K103" s="92"/>
      <c r="L103" s="18"/>
      <c r="M103" s="92"/>
      <c r="N103" s="34">
        <f t="shared" si="6"/>
        <v>0</v>
      </c>
      <c r="O103" s="39">
        <f t="shared" si="7"/>
        <v>0</v>
      </c>
      <c r="P103" s="40">
        <f t="shared" si="8"/>
        <v>0</v>
      </c>
      <c r="Q103" s="40">
        <f t="shared" si="9"/>
        <v>0</v>
      </c>
    </row>
    <row r="104" spans="1:17" x14ac:dyDescent="0.2">
      <c r="A104" s="18">
        <v>19</v>
      </c>
      <c r="B104" s="92" t="s">
        <v>598</v>
      </c>
      <c r="C104" s="129" t="s">
        <v>599</v>
      </c>
      <c r="D104" s="129" t="s">
        <v>600</v>
      </c>
      <c r="E104" s="92" t="s">
        <v>30</v>
      </c>
      <c r="F104" s="92">
        <v>3</v>
      </c>
      <c r="G104" s="18"/>
      <c r="H104" s="18"/>
      <c r="I104" s="18"/>
      <c r="J104" s="18"/>
      <c r="K104" s="92"/>
      <c r="L104" s="18"/>
      <c r="M104" s="92"/>
      <c r="N104" s="34">
        <f t="shared" si="6"/>
        <v>0</v>
      </c>
      <c r="O104" s="39">
        <f t="shared" si="7"/>
        <v>0</v>
      </c>
      <c r="P104" s="40">
        <f t="shared" si="8"/>
        <v>0</v>
      </c>
      <c r="Q104" s="40">
        <f t="shared" si="9"/>
        <v>0</v>
      </c>
    </row>
    <row r="105" spans="1:17" ht="15" x14ac:dyDescent="0.25">
      <c r="A105" s="18">
        <v>20</v>
      </c>
      <c r="B105" s="92" t="s">
        <v>596</v>
      </c>
      <c r="C105" s="129" t="s">
        <v>597</v>
      </c>
      <c r="D105" s="132" t="s">
        <v>1100</v>
      </c>
      <c r="E105" s="92" t="s">
        <v>30</v>
      </c>
      <c r="F105" s="92">
        <v>3</v>
      </c>
      <c r="G105" s="18"/>
      <c r="H105" s="18"/>
      <c r="I105" s="18"/>
      <c r="J105" s="18"/>
      <c r="K105" s="92"/>
      <c r="L105" s="18"/>
      <c r="M105" s="92"/>
      <c r="N105" s="34">
        <f t="shared" si="6"/>
        <v>0</v>
      </c>
      <c r="O105" s="39">
        <f t="shared" si="7"/>
        <v>0</v>
      </c>
      <c r="P105" s="40">
        <f t="shared" si="8"/>
        <v>0</v>
      </c>
      <c r="Q105" s="40">
        <f t="shared" si="9"/>
        <v>0</v>
      </c>
    </row>
    <row r="106" spans="1:17" x14ac:dyDescent="0.2">
      <c r="A106" s="18">
        <v>21</v>
      </c>
      <c r="B106" s="92" t="s">
        <v>593</v>
      </c>
      <c r="C106" s="129" t="s">
        <v>594</v>
      </c>
      <c r="D106" s="129" t="s">
        <v>595</v>
      </c>
      <c r="E106" s="92" t="s">
        <v>30</v>
      </c>
      <c r="F106" s="92">
        <v>3</v>
      </c>
      <c r="G106" s="18"/>
      <c r="H106" s="18"/>
      <c r="I106" s="18"/>
      <c r="J106" s="18"/>
      <c r="K106" s="92"/>
      <c r="L106" s="18"/>
      <c r="M106" s="92"/>
      <c r="N106" s="34">
        <f t="shared" si="6"/>
        <v>0</v>
      </c>
      <c r="O106" s="39">
        <f t="shared" si="7"/>
        <v>0</v>
      </c>
      <c r="P106" s="40">
        <f t="shared" si="8"/>
        <v>0</v>
      </c>
      <c r="Q106" s="40">
        <f t="shared" si="9"/>
        <v>0</v>
      </c>
    </row>
    <row r="107" spans="1:17" x14ac:dyDescent="0.2">
      <c r="A107" s="18">
        <v>22</v>
      </c>
      <c r="B107" s="92" t="s">
        <v>111</v>
      </c>
      <c r="C107" s="129" t="s">
        <v>110</v>
      </c>
      <c r="D107" s="129" t="s">
        <v>397</v>
      </c>
      <c r="E107" s="92" t="s">
        <v>30</v>
      </c>
      <c r="F107" s="92">
        <v>13</v>
      </c>
      <c r="G107" s="18"/>
      <c r="H107" s="18"/>
      <c r="I107" s="18"/>
      <c r="J107" s="18"/>
      <c r="K107" s="92"/>
      <c r="L107" s="18"/>
      <c r="M107" s="92"/>
      <c r="N107" s="34">
        <f t="shared" si="6"/>
        <v>0</v>
      </c>
      <c r="O107" s="39">
        <f t="shared" si="7"/>
        <v>0</v>
      </c>
      <c r="P107" s="40">
        <f t="shared" si="8"/>
        <v>0</v>
      </c>
      <c r="Q107" s="40">
        <f t="shared" si="9"/>
        <v>0</v>
      </c>
    </row>
    <row r="108" spans="1:17" x14ac:dyDescent="0.2">
      <c r="A108" s="18">
        <v>23</v>
      </c>
      <c r="B108" s="92" t="s">
        <v>214</v>
      </c>
      <c r="C108" s="129" t="s">
        <v>215</v>
      </c>
      <c r="D108" s="129" t="s">
        <v>396</v>
      </c>
      <c r="E108" s="92" t="s">
        <v>30</v>
      </c>
      <c r="F108" s="92">
        <v>1</v>
      </c>
      <c r="G108" s="18"/>
      <c r="H108" s="18"/>
      <c r="I108" s="18"/>
      <c r="J108" s="18"/>
      <c r="K108" s="92"/>
      <c r="L108" s="18"/>
      <c r="M108" s="92"/>
      <c r="N108" s="34">
        <f t="shared" si="6"/>
        <v>0</v>
      </c>
      <c r="O108" s="39">
        <f t="shared" si="7"/>
        <v>0</v>
      </c>
      <c r="P108" s="40">
        <f t="shared" si="8"/>
        <v>0</v>
      </c>
      <c r="Q108" s="40">
        <f t="shared" si="9"/>
        <v>0</v>
      </c>
    </row>
    <row r="109" spans="1:17" x14ac:dyDescent="0.2">
      <c r="A109" s="18">
        <v>24</v>
      </c>
      <c r="B109" s="92" t="s">
        <v>318</v>
      </c>
      <c r="C109" s="129" t="s">
        <v>319</v>
      </c>
      <c r="D109" s="129" t="s">
        <v>395</v>
      </c>
      <c r="E109" s="92" t="s">
        <v>30</v>
      </c>
      <c r="F109" s="92">
        <v>7</v>
      </c>
      <c r="G109" s="18"/>
      <c r="H109" s="18"/>
      <c r="I109" s="18"/>
      <c r="J109" s="18"/>
      <c r="K109" s="92"/>
      <c r="L109" s="18"/>
      <c r="M109" s="92"/>
      <c r="N109" s="34">
        <f t="shared" si="6"/>
        <v>0</v>
      </c>
      <c r="O109" s="39">
        <f t="shared" si="7"/>
        <v>0</v>
      </c>
      <c r="P109" s="40">
        <f t="shared" si="8"/>
        <v>0</v>
      </c>
      <c r="Q109" s="40">
        <f t="shared" si="9"/>
        <v>0</v>
      </c>
    </row>
    <row r="110" spans="1:17" ht="38.25" x14ac:dyDescent="0.2">
      <c r="A110" s="18">
        <v>25</v>
      </c>
      <c r="B110" s="92" t="s">
        <v>591</v>
      </c>
      <c r="C110" s="129" t="s">
        <v>1101</v>
      </c>
      <c r="D110" s="129" t="s">
        <v>592</v>
      </c>
      <c r="E110" s="92" t="s">
        <v>30</v>
      </c>
      <c r="F110" s="92">
        <v>4</v>
      </c>
      <c r="G110" s="18"/>
      <c r="H110" s="18"/>
      <c r="I110" s="18"/>
      <c r="J110" s="18"/>
      <c r="K110" s="92"/>
      <c r="L110" s="18"/>
      <c r="M110" s="92"/>
      <c r="N110" s="34">
        <f t="shared" si="6"/>
        <v>0</v>
      </c>
      <c r="O110" s="39">
        <f t="shared" si="7"/>
        <v>0</v>
      </c>
      <c r="P110" s="40">
        <f t="shared" si="8"/>
        <v>0</v>
      </c>
      <c r="Q110" s="40">
        <f t="shared" si="9"/>
        <v>0</v>
      </c>
    </row>
    <row r="111" spans="1:17" ht="25.5" x14ac:dyDescent="0.2">
      <c r="A111" s="18">
        <v>26</v>
      </c>
      <c r="B111" s="92" t="s">
        <v>1102</v>
      </c>
      <c r="C111" s="129" t="s">
        <v>1103</v>
      </c>
      <c r="D111" s="129" t="s">
        <v>1104</v>
      </c>
      <c r="E111" s="92" t="s">
        <v>27</v>
      </c>
      <c r="F111" s="92">
        <v>1</v>
      </c>
      <c r="G111" s="18"/>
      <c r="H111" s="18"/>
      <c r="I111" s="18"/>
      <c r="J111" s="18"/>
      <c r="K111" s="92"/>
      <c r="L111" s="18"/>
      <c r="M111" s="92"/>
      <c r="N111" s="34">
        <f t="shared" si="6"/>
        <v>0</v>
      </c>
      <c r="O111" s="39">
        <f t="shared" si="7"/>
        <v>0</v>
      </c>
      <c r="P111" s="40">
        <f t="shared" si="8"/>
        <v>0</v>
      </c>
      <c r="Q111" s="40">
        <f t="shared" si="9"/>
        <v>0</v>
      </c>
    </row>
    <row r="112" spans="1:17" ht="25.5" x14ac:dyDescent="0.2">
      <c r="A112" s="18">
        <v>27</v>
      </c>
      <c r="B112" s="92" t="s">
        <v>375</v>
      </c>
      <c r="C112" s="129" t="s">
        <v>376</v>
      </c>
      <c r="D112" s="129" t="s">
        <v>568</v>
      </c>
      <c r="E112" s="92" t="s">
        <v>27</v>
      </c>
      <c r="F112" s="92">
        <v>3</v>
      </c>
      <c r="G112" s="18"/>
      <c r="H112" s="18"/>
      <c r="I112" s="18"/>
      <c r="J112" s="18"/>
      <c r="K112" s="92"/>
      <c r="L112" s="18"/>
      <c r="M112" s="92"/>
      <c r="N112" s="34">
        <f t="shared" si="6"/>
        <v>0</v>
      </c>
      <c r="O112" s="39">
        <f t="shared" si="7"/>
        <v>0</v>
      </c>
      <c r="P112" s="40">
        <f t="shared" si="8"/>
        <v>0</v>
      </c>
      <c r="Q112" s="40">
        <f t="shared" si="9"/>
        <v>0</v>
      </c>
    </row>
    <row r="113" spans="1:17" ht="38.25" x14ac:dyDescent="0.2">
      <c r="A113" s="18">
        <v>28</v>
      </c>
      <c r="B113" s="92" t="s">
        <v>1105</v>
      </c>
      <c r="C113" s="129" t="s">
        <v>1106</v>
      </c>
      <c r="D113" s="129" t="s">
        <v>1107</v>
      </c>
      <c r="E113" s="92" t="s">
        <v>30</v>
      </c>
      <c r="F113" s="92">
        <v>1</v>
      </c>
      <c r="G113" s="18"/>
      <c r="H113" s="18"/>
      <c r="I113" s="18"/>
      <c r="J113" s="18"/>
      <c r="K113" s="92"/>
      <c r="L113" s="18"/>
      <c r="M113" s="92"/>
      <c r="N113" s="34">
        <f t="shared" si="6"/>
        <v>0</v>
      </c>
      <c r="O113" s="39">
        <f t="shared" si="7"/>
        <v>0</v>
      </c>
      <c r="P113" s="40">
        <f t="shared" si="8"/>
        <v>0</v>
      </c>
      <c r="Q113" s="40">
        <f t="shared" si="9"/>
        <v>0</v>
      </c>
    </row>
    <row r="114" spans="1:17" ht="38.25" x14ac:dyDescent="0.2">
      <c r="A114" s="18">
        <v>29</v>
      </c>
      <c r="B114" s="92" t="s">
        <v>86</v>
      </c>
      <c r="C114" s="129" t="s">
        <v>311</v>
      </c>
      <c r="D114" s="129" t="s">
        <v>556</v>
      </c>
      <c r="E114" s="92" t="s">
        <v>30</v>
      </c>
      <c r="F114" s="92">
        <v>5</v>
      </c>
      <c r="G114" s="18"/>
      <c r="H114" s="18"/>
      <c r="I114" s="18"/>
      <c r="J114" s="18"/>
      <c r="K114" s="92"/>
      <c r="L114" s="18"/>
      <c r="M114" s="92"/>
      <c r="N114" s="34">
        <f t="shared" si="6"/>
        <v>0</v>
      </c>
      <c r="O114" s="39">
        <f t="shared" si="7"/>
        <v>0</v>
      </c>
      <c r="P114" s="40">
        <f t="shared" si="8"/>
        <v>0</v>
      </c>
      <c r="Q114" s="40">
        <f t="shared" si="9"/>
        <v>0</v>
      </c>
    </row>
    <row r="115" spans="1:17" ht="38.25" x14ac:dyDescent="0.2">
      <c r="A115" s="18">
        <v>30</v>
      </c>
      <c r="B115" s="92" t="s">
        <v>1108</v>
      </c>
      <c r="C115" s="129" t="s">
        <v>1109</v>
      </c>
      <c r="D115" s="129" t="s">
        <v>1110</v>
      </c>
      <c r="E115" s="92" t="s">
        <v>30</v>
      </c>
      <c r="F115" s="92">
        <v>1</v>
      </c>
      <c r="G115" s="18"/>
      <c r="H115" s="18"/>
      <c r="I115" s="18"/>
      <c r="J115" s="18"/>
      <c r="K115" s="92"/>
      <c r="L115" s="18"/>
      <c r="M115" s="92"/>
      <c r="N115" s="34">
        <f t="shared" si="6"/>
        <v>0</v>
      </c>
      <c r="O115" s="39">
        <f t="shared" si="7"/>
        <v>0</v>
      </c>
      <c r="P115" s="40">
        <f t="shared" si="8"/>
        <v>0</v>
      </c>
      <c r="Q115" s="40">
        <f t="shared" si="9"/>
        <v>0</v>
      </c>
    </row>
    <row r="116" spans="1:17" ht="38.25" x14ac:dyDescent="0.2">
      <c r="A116" s="18">
        <v>31</v>
      </c>
      <c r="B116" s="92" t="s">
        <v>87</v>
      </c>
      <c r="C116" s="129" t="s">
        <v>312</v>
      </c>
      <c r="D116" s="129" t="s">
        <v>556</v>
      </c>
      <c r="E116" s="92" t="s">
        <v>30</v>
      </c>
      <c r="F116" s="92">
        <v>1</v>
      </c>
      <c r="G116" s="18"/>
      <c r="H116" s="18"/>
      <c r="I116" s="18"/>
      <c r="J116" s="18"/>
      <c r="K116" s="92"/>
      <c r="L116" s="18"/>
      <c r="M116" s="92"/>
      <c r="N116" s="34">
        <f t="shared" si="6"/>
        <v>0</v>
      </c>
      <c r="O116" s="39">
        <f t="shared" si="7"/>
        <v>0</v>
      </c>
      <c r="P116" s="40">
        <f t="shared" si="8"/>
        <v>0</v>
      </c>
      <c r="Q116" s="40">
        <f t="shared" si="9"/>
        <v>0</v>
      </c>
    </row>
    <row r="117" spans="1:17" ht="38.25" x14ac:dyDescent="0.2">
      <c r="A117" s="18">
        <v>32</v>
      </c>
      <c r="B117" s="92" t="s">
        <v>85</v>
      </c>
      <c r="C117" s="129" t="s">
        <v>310</v>
      </c>
      <c r="D117" s="129" t="s">
        <v>558</v>
      </c>
      <c r="E117" s="92" t="s">
        <v>30</v>
      </c>
      <c r="F117" s="92">
        <v>3</v>
      </c>
      <c r="G117" s="18"/>
      <c r="H117" s="18"/>
      <c r="I117" s="18"/>
      <c r="J117" s="18"/>
      <c r="K117" s="92"/>
      <c r="L117" s="18"/>
      <c r="M117" s="92"/>
      <c r="N117" s="34">
        <f t="shared" si="6"/>
        <v>0</v>
      </c>
      <c r="O117" s="39">
        <f t="shared" si="7"/>
        <v>0</v>
      </c>
      <c r="P117" s="40">
        <f t="shared" si="8"/>
        <v>0</v>
      </c>
      <c r="Q117" s="40">
        <f t="shared" si="9"/>
        <v>0</v>
      </c>
    </row>
    <row r="118" spans="1:17" ht="38.25" x14ac:dyDescent="0.2">
      <c r="A118" s="18">
        <v>33</v>
      </c>
      <c r="B118" s="92" t="s">
        <v>83</v>
      </c>
      <c r="C118" s="129" t="s">
        <v>309</v>
      </c>
      <c r="D118" s="129" t="s">
        <v>557</v>
      </c>
      <c r="E118" s="92" t="s">
        <v>30</v>
      </c>
      <c r="F118" s="92">
        <v>7</v>
      </c>
      <c r="G118" s="18"/>
      <c r="H118" s="18"/>
      <c r="I118" s="18"/>
      <c r="J118" s="18"/>
      <c r="K118" s="92"/>
      <c r="L118" s="18"/>
      <c r="M118" s="92"/>
      <c r="N118" s="34">
        <f t="shared" si="6"/>
        <v>0</v>
      </c>
      <c r="O118" s="39">
        <f t="shared" si="7"/>
        <v>0</v>
      </c>
      <c r="P118" s="40">
        <f t="shared" si="8"/>
        <v>0</v>
      </c>
      <c r="Q118" s="40">
        <f t="shared" si="9"/>
        <v>0</v>
      </c>
    </row>
    <row r="119" spans="1:17" ht="38.25" x14ac:dyDescent="0.2">
      <c r="A119" s="18">
        <v>34</v>
      </c>
      <c r="B119" s="92" t="s">
        <v>204</v>
      </c>
      <c r="C119" s="129" t="s">
        <v>308</v>
      </c>
      <c r="D119" s="129" t="s">
        <v>556</v>
      </c>
      <c r="E119" s="92" t="s">
        <v>30</v>
      </c>
      <c r="F119" s="92">
        <v>7</v>
      </c>
      <c r="G119" s="18"/>
      <c r="H119" s="18"/>
      <c r="I119" s="18"/>
      <c r="J119" s="18"/>
      <c r="K119" s="92"/>
      <c r="L119" s="18"/>
      <c r="M119" s="92"/>
      <c r="N119" s="34">
        <f t="shared" si="6"/>
        <v>0</v>
      </c>
      <c r="O119" s="39">
        <f t="shared" si="7"/>
        <v>0</v>
      </c>
      <c r="P119" s="40">
        <f t="shared" si="8"/>
        <v>0</v>
      </c>
      <c r="Q119" s="40">
        <f t="shared" si="9"/>
        <v>0</v>
      </c>
    </row>
    <row r="120" spans="1:17" ht="45" x14ac:dyDescent="0.25">
      <c r="A120" s="18">
        <v>35</v>
      </c>
      <c r="B120" s="92" t="s">
        <v>84</v>
      </c>
      <c r="C120" s="129" t="s">
        <v>555</v>
      </c>
      <c r="D120" s="132" t="s">
        <v>1111</v>
      </c>
      <c r="E120" s="92" t="s">
        <v>30</v>
      </c>
      <c r="F120" s="92">
        <v>6</v>
      </c>
      <c r="G120" s="18"/>
      <c r="H120" s="18"/>
      <c r="I120" s="18"/>
      <c r="J120" s="18"/>
      <c r="K120" s="92"/>
      <c r="L120" s="18"/>
      <c r="M120" s="92"/>
      <c r="N120" s="34">
        <f t="shared" si="6"/>
        <v>0</v>
      </c>
      <c r="O120" s="39">
        <f t="shared" si="7"/>
        <v>0</v>
      </c>
      <c r="P120" s="40">
        <f t="shared" si="8"/>
        <v>0</v>
      </c>
      <c r="Q120" s="40">
        <f t="shared" si="9"/>
        <v>0</v>
      </c>
    </row>
    <row r="121" spans="1:17" ht="60" x14ac:dyDescent="0.25">
      <c r="A121" s="18">
        <v>36</v>
      </c>
      <c r="B121" s="92" t="s">
        <v>1112</v>
      </c>
      <c r="C121" s="131" t="s">
        <v>1113</v>
      </c>
      <c r="D121" s="132" t="s">
        <v>1114</v>
      </c>
      <c r="E121" s="92" t="s">
        <v>27</v>
      </c>
      <c r="F121" s="92">
        <v>1</v>
      </c>
      <c r="G121" s="18"/>
      <c r="H121" s="18"/>
      <c r="I121" s="18"/>
      <c r="J121" s="18"/>
      <c r="K121" s="92"/>
      <c r="L121" s="18"/>
      <c r="M121" s="92"/>
      <c r="N121" s="34">
        <f t="shared" si="6"/>
        <v>0</v>
      </c>
      <c r="O121" s="39">
        <f t="shared" si="7"/>
        <v>0</v>
      </c>
      <c r="P121" s="40">
        <f t="shared" si="8"/>
        <v>0</v>
      </c>
      <c r="Q121" s="40">
        <f t="shared" si="9"/>
        <v>0</v>
      </c>
    </row>
    <row r="122" spans="1:17" ht="30" x14ac:dyDescent="0.25">
      <c r="A122" s="18">
        <v>37</v>
      </c>
      <c r="B122" s="92" t="s">
        <v>197</v>
      </c>
      <c r="C122" s="132" t="s">
        <v>1115</v>
      </c>
      <c r="D122" s="132" t="s">
        <v>1116</v>
      </c>
      <c r="E122" s="92" t="s">
        <v>26</v>
      </c>
      <c r="F122" s="92">
        <v>32</v>
      </c>
      <c r="G122" s="18"/>
      <c r="H122" s="18"/>
      <c r="I122" s="18"/>
      <c r="J122" s="18"/>
      <c r="K122" s="92"/>
      <c r="L122" s="18"/>
      <c r="M122" s="92"/>
      <c r="N122" s="34">
        <f t="shared" si="6"/>
        <v>0</v>
      </c>
      <c r="O122" s="39">
        <f t="shared" si="7"/>
        <v>0</v>
      </c>
      <c r="P122" s="40">
        <f t="shared" si="8"/>
        <v>0</v>
      </c>
      <c r="Q122" s="40">
        <f t="shared" si="9"/>
        <v>0</v>
      </c>
    </row>
    <row r="123" spans="1:17" ht="30" x14ac:dyDescent="0.25">
      <c r="A123" s="18">
        <v>38</v>
      </c>
      <c r="B123" s="101">
        <v>101171</v>
      </c>
      <c r="C123" s="132" t="s">
        <v>1117</v>
      </c>
      <c r="D123" s="132" t="s">
        <v>1118</v>
      </c>
      <c r="E123" s="101" t="s">
        <v>30</v>
      </c>
      <c r="F123" s="101">
        <v>6</v>
      </c>
      <c r="G123" s="18"/>
      <c r="H123" s="18"/>
      <c r="I123" s="18"/>
      <c r="J123" s="18"/>
      <c r="K123" s="101"/>
      <c r="L123" s="18"/>
      <c r="M123" s="101"/>
      <c r="N123" s="34">
        <f t="shared" si="6"/>
        <v>0</v>
      </c>
      <c r="O123" s="39">
        <f t="shared" si="7"/>
        <v>0</v>
      </c>
      <c r="P123" s="40">
        <f t="shared" si="8"/>
        <v>0</v>
      </c>
      <c r="Q123" s="40">
        <f t="shared" si="9"/>
        <v>0</v>
      </c>
    </row>
    <row r="124" spans="1:17" ht="45" x14ac:dyDescent="0.25">
      <c r="A124" s="18">
        <v>39</v>
      </c>
      <c r="B124" s="130" t="s">
        <v>1119</v>
      </c>
      <c r="C124" s="131" t="s">
        <v>1120</v>
      </c>
      <c r="D124" s="131" t="s">
        <v>1121</v>
      </c>
      <c r="E124" s="130" t="s">
        <v>30</v>
      </c>
      <c r="F124" s="130">
        <v>1</v>
      </c>
      <c r="G124" s="18"/>
      <c r="H124" s="18"/>
      <c r="I124" s="18"/>
      <c r="J124" s="18"/>
      <c r="K124" s="130"/>
      <c r="L124" s="18"/>
      <c r="M124" s="130"/>
      <c r="N124" s="34">
        <f t="shared" si="6"/>
        <v>0</v>
      </c>
      <c r="O124" s="39">
        <f t="shared" si="7"/>
        <v>0</v>
      </c>
      <c r="P124" s="40">
        <f t="shared" si="8"/>
        <v>0</v>
      </c>
      <c r="Q124" s="40">
        <f t="shared" si="9"/>
        <v>0</v>
      </c>
    </row>
    <row r="125" spans="1:17" ht="75" x14ac:dyDescent="0.25">
      <c r="A125" s="18">
        <v>40</v>
      </c>
      <c r="B125" s="92" t="s">
        <v>1122</v>
      </c>
      <c r="C125" s="129" t="s">
        <v>1123</v>
      </c>
      <c r="D125" s="131" t="s">
        <v>1124</v>
      </c>
      <c r="E125" s="92" t="s">
        <v>107</v>
      </c>
      <c r="F125" s="92">
        <v>2</v>
      </c>
      <c r="G125" s="18"/>
      <c r="H125" s="18"/>
      <c r="I125" s="18"/>
      <c r="J125" s="18"/>
      <c r="K125" s="92"/>
      <c r="L125" s="18"/>
      <c r="M125" s="92"/>
      <c r="N125" s="34">
        <f t="shared" si="6"/>
        <v>0</v>
      </c>
      <c r="O125" s="39">
        <f t="shared" si="7"/>
        <v>0</v>
      </c>
      <c r="P125" s="40">
        <f t="shared" si="8"/>
        <v>0</v>
      </c>
      <c r="Q125" s="40">
        <f t="shared" si="9"/>
        <v>0</v>
      </c>
    </row>
    <row r="126" spans="1:17" ht="25.5" x14ac:dyDescent="0.2">
      <c r="A126" s="18">
        <v>41</v>
      </c>
      <c r="B126" s="92" t="s">
        <v>55</v>
      </c>
      <c r="C126" s="129" t="s">
        <v>289</v>
      </c>
      <c r="D126" s="129" t="s">
        <v>480</v>
      </c>
      <c r="E126" s="92" t="s">
        <v>30</v>
      </c>
      <c r="F126" s="92">
        <v>11</v>
      </c>
      <c r="G126" s="18"/>
      <c r="H126" s="18"/>
      <c r="I126" s="18"/>
      <c r="J126" s="18"/>
      <c r="K126" s="92"/>
      <c r="L126" s="18"/>
      <c r="M126" s="92"/>
      <c r="N126" s="34">
        <f t="shared" si="6"/>
        <v>0</v>
      </c>
      <c r="O126" s="39">
        <f t="shared" si="7"/>
        <v>0</v>
      </c>
      <c r="P126" s="40">
        <f t="shared" si="8"/>
        <v>0</v>
      </c>
      <c r="Q126" s="40">
        <f t="shared" si="9"/>
        <v>0</v>
      </c>
    </row>
    <row r="127" spans="1:17" ht="25.5" x14ac:dyDescent="0.2">
      <c r="A127" s="18">
        <v>42</v>
      </c>
      <c r="B127" s="92" t="s">
        <v>186</v>
      </c>
      <c r="C127" s="129" t="s">
        <v>187</v>
      </c>
      <c r="D127" s="129" t="s">
        <v>1125</v>
      </c>
      <c r="E127" s="92" t="s">
        <v>30</v>
      </c>
      <c r="F127" s="92">
        <v>1</v>
      </c>
      <c r="G127" s="18"/>
      <c r="H127" s="18"/>
      <c r="I127" s="18"/>
      <c r="J127" s="18"/>
      <c r="K127" s="92"/>
      <c r="L127" s="18"/>
      <c r="M127" s="92"/>
      <c r="N127" s="34">
        <f t="shared" si="6"/>
        <v>0</v>
      </c>
      <c r="O127" s="39">
        <f t="shared" si="7"/>
        <v>0</v>
      </c>
      <c r="P127" s="40">
        <f t="shared" si="8"/>
        <v>0</v>
      </c>
      <c r="Q127" s="40">
        <f t="shared" si="9"/>
        <v>0</v>
      </c>
    </row>
    <row r="128" spans="1:17" ht="25.5" x14ac:dyDescent="0.2">
      <c r="A128" s="18">
        <v>43</v>
      </c>
      <c r="B128" s="92" t="s">
        <v>56</v>
      </c>
      <c r="C128" s="129" t="s">
        <v>188</v>
      </c>
      <c r="D128" s="129" t="s">
        <v>358</v>
      </c>
      <c r="E128" s="92" t="s">
        <v>30</v>
      </c>
      <c r="F128" s="92">
        <v>4</v>
      </c>
      <c r="G128" s="18"/>
      <c r="H128" s="18"/>
      <c r="I128" s="18"/>
      <c r="J128" s="18"/>
      <c r="K128" s="92"/>
      <c r="L128" s="18"/>
      <c r="M128" s="92"/>
      <c r="N128" s="34">
        <f t="shared" si="6"/>
        <v>0</v>
      </c>
      <c r="O128" s="39">
        <f t="shared" si="7"/>
        <v>0</v>
      </c>
      <c r="P128" s="40">
        <f t="shared" si="8"/>
        <v>0</v>
      </c>
      <c r="Q128" s="40">
        <f t="shared" si="9"/>
        <v>0</v>
      </c>
    </row>
    <row r="129" spans="1:17" ht="25.5" x14ac:dyDescent="0.2">
      <c r="A129" s="18">
        <v>44</v>
      </c>
      <c r="B129" s="92" t="s">
        <v>57</v>
      </c>
      <c r="C129" s="129" t="s">
        <v>168</v>
      </c>
      <c r="D129" s="129" t="s">
        <v>350</v>
      </c>
      <c r="E129" s="92" t="s">
        <v>30</v>
      </c>
      <c r="F129" s="92">
        <v>2</v>
      </c>
      <c r="G129" s="18"/>
      <c r="H129" s="18"/>
      <c r="I129" s="18"/>
      <c r="J129" s="18"/>
      <c r="K129" s="92"/>
      <c r="L129" s="18"/>
      <c r="M129" s="92"/>
      <c r="N129" s="34">
        <f t="shared" si="6"/>
        <v>0</v>
      </c>
      <c r="O129" s="39">
        <f t="shared" si="7"/>
        <v>0</v>
      </c>
      <c r="P129" s="40">
        <f t="shared" si="8"/>
        <v>0</v>
      </c>
      <c r="Q129" s="40">
        <f t="shared" si="9"/>
        <v>0</v>
      </c>
    </row>
    <row r="130" spans="1:17" ht="25.5" x14ac:dyDescent="0.2">
      <c r="A130" s="18">
        <v>45</v>
      </c>
      <c r="B130" s="92" t="s">
        <v>58</v>
      </c>
      <c r="C130" s="129" t="s">
        <v>189</v>
      </c>
      <c r="D130" s="129" t="s">
        <v>351</v>
      </c>
      <c r="E130" s="92" t="s">
        <v>30</v>
      </c>
      <c r="F130" s="92">
        <v>4</v>
      </c>
      <c r="G130" s="18"/>
      <c r="H130" s="18"/>
      <c r="I130" s="18"/>
      <c r="J130" s="18"/>
      <c r="K130" s="92"/>
      <c r="L130" s="18"/>
      <c r="M130" s="92"/>
      <c r="N130" s="34">
        <f t="shared" si="6"/>
        <v>0</v>
      </c>
      <c r="O130" s="39">
        <f t="shared" si="7"/>
        <v>0</v>
      </c>
      <c r="P130" s="40">
        <f t="shared" si="8"/>
        <v>0</v>
      </c>
      <c r="Q130" s="40">
        <f t="shared" si="9"/>
        <v>0</v>
      </c>
    </row>
    <row r="131" spans="1:17" ht="25.5" x14ac:dyDescent="0.2">
      <c r="A131" s="18">
        <v>46</v>
      </c>
      <c r="B131" s="92" t="s">
        <v>481</v>
      </c>
      <c r="C131" s="129" t="s">
        <v>482</v>
      </c>
      <c r="D131" s="129" t="s">
        <v>483</v>
      </c>
      <c r="E131" s="92" t="s">
        <v>30</v>
      </c>
      <c r="F131" s="92">
        <v>1</v>
      </c>
      <c r="G131" s="18"/>
      <c r="H131" s="18"/>
      <c r="I131" s="18"/>
      <c r="J131" s="18"/>
      <c r="K131" s="92"/>
      <c r="L131" s="18"/>
      <c r="M131" s="92"/>
      <c r="N131" s="34">
        <f t="shared" si="6"/>
        <v>0</v>
      </c>
      <c r="O131" s="39">
        <f t="shared" si="7"/>
        <v>0</v>
      </c>
      <c r="P131" s="40">
        <f t="shared" si="8"/>
        <v>0</v>
      </c>
      <c r="Q131" s="40">
        <f t="shared" si="9"/>
        <v>0</v>
      </c>
    </row>
    <row r="132" spans="1:17" ht="25.5" x14ac:dyDescent="0.2">
      <c r="A132" s="18">
        <v>47</v>
      </c>
      <c r="B132" s="92" t="s">
        <v>484</v>
      </c>
      <c r="C132" s="129" t="s">
        <v>485</v>
      </c>
      <c r="D132" s="129" t="s">
        <v>486</v>
      </c>
      <c r="E132" s="92" t="s">
        <v>30</v>
      </c>
      <c r="F132" s="92">
        <v>1</v>
      </c>
      <c r="G132" s="18"/>
      <c r="H132" s="18"/>
      <c r="I132" s="18"/>
      <c r="J132" s="18"/>
      <c r="K132" s="92"/>
      <c r="L132" s="18"/>
      <c r="M132" s="92"/>
      <c r="N132" s="34">
        <f t="shared" si="6"/>
        <v>0</v>
      </c>
      <c r="O132" s="39">
        <f t="shared" si="7"/>
        <v>0</v>
      </c>
      <c r="P132" s="40">
        <f t="shared" si="8"/>
        <v>0</v>
      </c>
      <c r="Q132" s="40">
        <f t="shared" si="9"/>
        <v>0</v>
      </c>
    </row>
    <row r="133" spans="1:17" ht="25.5" x14ac:dyDescent="0.2">
      <c r="A133" s="18">
        <v>48</v>
      </c>
      <c r="B133" s="92" t="s">
        <v>169</v>
      </c>
      <c r="C133" s="129" t="s">
        <v>170</v>
      </c>
      <c r="D133" s="129" t="s">
        <v>352</v>
      </c>
      <c r="E133" s="92" t="s">
        <v>30</v>
      </c>
      <c r="F133" s="92">
        <v>2</v>
      </c>
      <c r="G133" s="18"/>
      <c r="H133" s="18"/>
      <c r="I133" s="18"/>
      <c r="J133" s="18"/>
      <c r="K133" s="92"/>
      <c r="L133" s="18"/>
      <c r="M133" s="92"/>
      <c r="N133" s="34">
        <f t="shared" si="6"/>
        <v>0</v>
      </c>
      <c r="O133" s="39">
        <f t="shared" si="7"/>
        <v>0</v>
      </c>
      <c r="P133" s="40">
        <f t="shared" si="8"/>
        <v>0</v>
      </c>
      <c r="Q133" s="40">
        <f t="shared" si="9"/>
        <v>0</v>
      </c>
    </row>
    <row r="134" spans="1:17" ht="25.5" x14ac:dyDescent="0.2">
      <c r="A134" s="18">
        <v>49</v>
      </c>
      <c r="B134" s="92" t="s">
        <v>59</v>
      </c>
      <c r="C134" s="129" t="s">
        <v>171</v>
      </c>
      <c r="D134" s="129" t="s">
        <v>353</v>
      </c>
      <c r="E134" s="92" t="s">
        <v>30</v>
      </c>
      <c r="F134" s="92">
        <v>6</v>
      </c>
      <c r="G134" s="18"/>
      <c r="H134" s="18"/>
      <c r="I134" s="18"/>
      <c r="J134" s="18"/>
      <c r="K134" s="92"/>
      <c r="L134" s="18"/>
      <c r="M134" s="92"/>
      <c r="N134" s="34">
        <f t="shared" si="6"/>
        <v>0</v>
      </c>
      <c r="O134" s="39">
        <f t="shared" si="7"/>
        <v>0</v>
      </c>
      <c r="P134" s="40">
        <f t="shared" si="8"/>
        <v>0</v>
      </c>
      <c r="Q134" s="40">
        <f t="shared" si="9"/>
        <v>0</v>
      </c>
    </row>
    <row r="135" spans="1:17" ht="25.5" x14ac:dyDescent="0.2">
      <c r="A135" s="18">
        <v>50</v>
      </c>
      <c r="B135" s="92" t="s">
        <v>60</v>
      </c>
      <c r="C135" s="129" t="s">
        <v>172</v>
      </c>
      <c r="D135" s="129" t="s">
        <v>354</v>
      </c>
      <c r="E135" s="92" t="s">
        <v>30</v>
      </c>
      <c r="F135" s="92">
        <v>7</v>
      </c>
      <c r="G135" s="18"/>
      <c r="H135" s="18"/>
      <c r="I135" s="18"/>
      <c r="J135" s="18"/>
      <c r="K135" s="92"/>
      <c r="L135" s="18"/>
      <c r="M135" s="92"/>
      <c r="N135" s="34">
        <f t="shared" si="6"/>
        <v>0</v>
      </c>
      <c r="O135" s="39">
        <f t="shared" si="7"/>
        <v>0</v>
      </c>
      <c r="P135" s="40">
        <f t="shared" si="8"/>
        <v>0</v>
      </c>
      <c r="Q135" s="40">
        <f t="shared" si="9"/>
        <v>0</v>
      </c>
    </row>
    <row r="136" spans="1:17" ht="30" x14ac:dyDescent="0.25">
      <c r="A136" s="18">
        <v>51</v>
      </c>
      <c r="B136" s="92" t="s">
        <v>190</v>
      </c>
      <c r="C136" s="132" t="s">
        <v>1126</v>
      </c>
      <c r="D136" s="129" t="s">
        <v>355</v>
      </c>
      <c r="E136" s="92" t="s">
        <v>30</v>
      </c>
      <c r="F136" s="92">
        <v>28</v>
      </c>
      <c r="G136" s="18"/>
      <c r="H136" s="18"/>
      <c r="I136" s="18"/>
      <c r="J136" s="18"/>
      <c r="K136" s="92"/>
      <c r="L136" s="18"/>
      <c r="M136" s="92"/>
      <c r="N136" s="34">
        <f t="shared" si="6"/>
        <v>0</v>
      </c>
      <c r="O136" s="39">
        <f t="shared" si="7"/>
        <v>0</v>
      </c>
      <c r="P136" s="40">
        <f t="shared" si="8"/>
        <v>0</v>
      </c>
      <c r="Q136" s="40">
        <f t="shared" si="9"/>
        <v>0</v>
      </c>
    </row>
    <row r="137" spans="1:17" ht="27.75" x14ac:dyDescent="0.2">
      <c r="A137" s="18">
        <v>52</v>
      </c>
      <c r="B137" s="92" t="s">
        <v>88</v>
      </c>
      <c r="C137" s="129" t="s">
        <v>257</v>
      </c>
      <c r="D137" s="131" t="s">
        <v>1127</v>
      </c>
      <c r="E137" s="92" t="s">
        <v>26</v>
      </c>
      <c r="F137" s="92">
        <v>50</v>
      </c>
      <c r="G137" s="18"/>
      <c r="H137" s="18"/>
      <c r="I137" s="18"/>
      <c r="J137" s="18"/>
      <c r="K137" s="92"/>
      <c r="L137" s="18"/>
      <c r="M137" s="92"/>
      <c r="N137" s="34">
        <f t="shared" si="6"/>
        <v>0</v>
      </c>
      <c r="O137" s="39">
        <f t="shared" si="7"/>
        <v>0</v>
      </c>
      <c r="P137" s="40">
        <f t="shared" si="8"/>
        <v>0</v>
      </c>
      <c r="Q137" s="40">
        <f t="shared" si="9"/>
        <v>0</v>
      </c>
    </row>
    <row r="138" spans="1:17" ht="25.5" x14ac:dyDescent="0.2">
      <c r="A138" s="18">
        <v>53</v>
      </c>
      <c r="B138" s="92" t="s">
        <v>89</v>
      </c>
      <c r="C138" s="129" t="s">
        <v>254</v>
      </c>
      <c r="D138" s="129" t="s">
        <v>357</v>
      </c>
      <c r="E138" s="92" t="s">
        <v>27</v>
      </c>
      <c r="F138" s="92">
        <v>9</v>
      </c>
      <c r="G138" s="18"/>
      <c r="H138" s="18"/>
      <c r="I138" s="18"/>
      <c r="J138" s="18"/>
      <c r="K138" s="92"/>
      <c r="L138" s="18"/>
      <c r="M138" s="92"/>
      <c r="N138" s="34">
        <f t="shared" si="6"/>
        <v>0</v>
      </c>
      <c r="O138" s="39">
        <f t="shared" si="7"/>
        <v>0</v>
      </c>
      <c r="P138" s="40">
        <f t="shared" si="8"/>
        <v>0</v>
      </c>
      <c r="Q138" s="40">
        <f t="shared" si="9"/>
        <v>0</v>
      </c>
    </row>
    <row r="139" spans="1:17" ht="39" thickBot="1" x14ac:dyDescent="0.25">
      <c r="A139" s="18">
        <v>54</v>
      </c>
      <c r="B139" s="92" t="s">
        <v>359</v>
      </c>
      <c r="C139" s="129" t="s">
        <v>360</v>
      </c>
      <c r="D139" s="129" t="s">
        <v>491</v>
      </c>
      <c r="E139" s="92" t="s">
        <v>27</v>
      </c>
      <c r="F139" s="92">
        <v>2</v>
      </c>
      <c r="G139" s="18"/>
      <c r="H139" s="18"/>
      <c r="I139" s="18"/>
      <c r="J139" s="18"/>
      <c r="K139" s="92"/>
      <c r="L139" s="18"/>
      <c r="M139" s="92"/>
      <c r="N139" s="34">
        <f t="shared" si="6"/>
        <v>0</v>
      </c>
      <c r="O139" s="39">
        <f t="shared" si="7"/>
        <v>0</v>
      </c>
      <c r="P139" s="40">
        <f t="shared" si="8"/>
        <v>0</v>
      </c>
      <c r="Q139" s="40">
        <f t="shared" si="9"/>
        <v>0</v>
      </c>
    </row>
    <row r="140" spans="1:17" ht="13.5" thickBot="1" x14ac:dyDescent="0.25">
      <c r="A140" s="179" t="s">
        <v>31</v>
      </c>
      <c r="B140" s="180"/>
      <c r="C140" s="180"/>
      <c r="D140" s="180"/>
      <c r="E140" s="180"/>
      <c r="F140" s="180"/>
      <c r="G140" s="180"/>
      <c r="H140" s="180"/>
      <c r="I140" s="180"/>
      <c r="J140" s="180"/>
      <c r="K140" s="180"/>
      <c r="L140" s="180"/>
      <c r="M140" s="180"/>
      <c r="N140" s="180"/>
      <c r="O140" s="181"/>
      <c r="P140" s="35">
        <f>SUM(P86:P139)</f>
        <v>0</v>
      </c>
      <c r="Q140" s="36">
        <f>SUM(Q86:Q139)</f>
        <v>0</v>
      </c>
    </row>
    <row r="142" spans="1:17" x14ac:dyDescent="0.2">
      <c r="C142" s="114" t="s">
        <v>32</v>
      </c>
      <c r="D142" s="151"/>
    </row>
    <row r="143" spans="1:17" x14ac:dyDescent="0.2">
      <c r="C143" s="114" t="s">
        <v>33</v>
      </c>
      <c r="D143" s="151"/>
    </row>
    <row r="144" spans="1:17" x14ac:dyDescent="0.2">
      <c r="C144" s="182" t="s">
        <v>988</v>
      </c>
      <c r="D144" s="182"/>
      <c r="E144" s="182"/>
      <c r="F144" s="182"/>
      <c r="G144" s="182"/>
      <c r="H144" s="182"/>
      <c r="I144" s="182"/>
      <c r="J144" s="182"/>
      <c r="K144" s="182"/>
      <c r="L144" s="182"/>
      <c r="M144" s="182"/>
      <c r="N144" s="182"/>
      <c r="O144" s="182"/>
      <c r="P144" s="182"/>
      <c r="Q144" s="182"/>
    </row>
    <row r="145" spans="1:17" ht="13.5" thickBot="1" x14ac:dyDescent="0.25">
      <c r="C145" s="124"/>
      <c r="D145" s="152"/>
      <c r="E145" s="124"/>
      <c r="F145" s="124"/>
      <c r="G145" s="124"/>
      <c r="H145" s="124"/>
      <c r="I145" s="124"/>
      <c r="J145" s="124"/>
      <c r="K145" s="124"/>
      <c r="L145" s="124"/>
      <c r="M145" s="124"/>
      <c r="N145" s="124"/>
      <c r="O145" s="124"/>
      <c r="P145" s="124"/>
      <c r="Q145" s="124"/>
    </row>
    <row r="146" spans="1:17" ht="45.75" thickBot="1" x14ac:dyDescent="0.25">
      <c r="A146" s="59" t="s">
        <v>14</v>
      </c>
      <c r="B146" s="67" t="s">
        <v>15</v>
      </c>
      <c r="C146" s="115" t="s">
        <v>1128</v>
      </c>
      <c r="D146" s="110"/>
      <c r="E146" s="62" t="s">
        <v>16</v>
      </c>
      <c r="F146" s="59" t="s">
        <v>17</v>
      </c>
      <c r="G146" s="62" t="s">
        <v>18</v>
      </c>
      <c r="H146" s="59" t="s">
        <v>19</v>
      </c>
      <c r="I146" s="62" t="s">
        <v>268</v>
      </c>
      <c r="J146" s="59" t="s">
        <v>20</v>
      </c>
      <c r="K146" s="62" t="s">
        <v>21</v>
      </c>
      <c r="L146" s="59" t="s">
        <v>22</v>
      </c>
      <c r="M146" s="62" t="s">
        <v>23</v>
      </c>
      <c r="N146" s="64" t="s">
        <v>24</v>
      </c>
      <c r="O146" s="62" t="s">
        <v>156</v>
      </c>
      <c r="P146" s="59" t="s">
        <v>157</v>
      </c>
      <c r="Q146" s="65" t="s">
        <v>158</v>
      </c>
    </row>
    <row r="147" spans="1:17" ht="13.5" thickBot="1" x14ac:dyDescent="0.25">
      <c r="A147" s="60">
        <v>1</v>
      </c>
      <c r="B147" s="61">
        <v>2</v>
      </c>
      <c r="C147" s="111">
        <v>3</v>
      </c>
      <c r="D147" s="112"/>
      <c r="E147" s="63">
        <v>4</v>
      </c>
      <c r="F147" s="53">
        <v>5</v>
      </c>
      <c r="G147" s="63">
        <v>6</v>
      </c>
      <c r="H147" s="53">
        <v>7</v>
      </c>
      <c r="I147" s="63">
        <v>8</v>
      </c>
      <c r="J147" s="53">
        <v>9</v>
      </c>
      <c r="K147" s="63">
        <v>10</v>
      </c>
      <c r="L147" s="53">
        <v>11</v>
      </c>
      <c r="M147" s="63">
        <v>12</v>
      </c>
      <c r="N147" s="53">
        <v>13</v>
      </c>
      <c r="O147" s="63">
        <v>14</v>
      </c>
      <c r="P147" s="53">
        <v>15</v>
      </c>
      <c r="Q147" s="66">
        <v>16</v>
      </c>
    </row>
    <row r="148" spans="1:17" ht="30" x14ac:dyDescent="0.25">
      <c r="A148" s="28">
        <v>1</v>
      </c>
      <c r="B148" s="101" t="s">
        <v>207</v>
      </c>
      <c r="C148" s="132" t="s">
        <v>522</v>
      </c>
      <c r="D148" s="132" t="s">
        <v>1129</v>
      </c>
      <c r="E148" s="101" t="s">
        <v>26</v>
      </c>
      <c r="F148" s="101">
        <v>3</v>
      </c>
      <c r="G148" s="18"/>
      <c r="H148" s="18"/>
      <c r="I148" s="18"/>
      <c r="J148" s="18"/>
      <c r="K148" s="101"/>
      <c r="L148" s="18"/>
      <c r="M148" s="101"/>
      <c r="N148" s="34">
        <f>+(+M148/100)*(+K148-L148)</f>
        <v>0</v>
      </c>
      <c r="O148" s="39">
        <f>+(K148-L148)+N148</f>
        <v>0</v>
      </c>
      <c r="P148" s="40">
        <f t="shared" ref="P148" si="10">+(K148-L148)*F148</f>
        <v>0</v>
      </c>
      <c r="Q148" s="40">
        <f t="shared" ref="Q148" si="11">+O148*F148</f>
        <v>0</v>
      </c>
    </row>
    <row r="149" spans="1:17" ht="60" x14ac:dyDescent="0.25">
      <c r="A149" s="28">
        <v>2</v>
      </c>
      <c r="B149" s="101" t="s">
        <v>364</v>
      </c>
      <c r="C149" s="132" t="s">
        <v>1130</v>
      </c>
      <c r="D149" s="132" t="s">
        <v>1131</v>
      </c>
      <c r="E149" s="101" t="s">
        <v>26</v>
      </c>
      <c r="F149" s="101">
        <v>1</v>
      </c>
      <c r="G149" s="18"/>
      <c r="H149" s="18"/>
      <c r="I149" s="18"/>
      <c r="J149" s="18"/>
      <c r="K149" s="101"/>
      <c r="L149" s="18"/>
      <c r="M149" s="101"/>
      <c r="N149" s="34">
        <f t="shared" ref="N149:N176" si="12">+(+M149/100)*(+K149-L149)</f>
        <v>0</v>
      </c>
      <c r="O149" s="39">
        <f t="shared" ref="O149:O176" si="13">+(K149-L149)+N149</f>
        <v>0</v>
      </c>
      <c r="P149" s="40">
        <f t="shared" ref="P149:P176" si="14">+(K149-L149)*F149</f>
        <v>0</v>
      </c>
      <c r="Q149" s="40">
        <f t="shared" ref="Q149:Q176" si="15">+O149*F149</f>
        <v>0</v>
      </c>
    </row>
    <row r="150" spans="1:17" ht="60" x14ac:dyDescent="0.25">
      <c r="A150" s="28">
        <v>3</v>
      </c>
      <c r="B150" s="101" t="s">
        <v>297</v>
      </c>
      <c r="C150" s="132" t="s">
        <v>520</v>
      </c>
      <c r="D150" s="132" t="s">
        <v>1132</v>
      </c>
      <c r="E150" s="101" t="s">
        <v>26</v>
      </c>
      <c r="F150" s="101">
        <v>3</v>
      </c>
      <c r="G150" s="18"/>
      <c r="H150" s="18"/>
      <c r="I150" s="18"/>
      <c r="J150" s="18"/>
      <c r="K150" s="101"/>
      <c r="L150" s="18"/>
      <c r="M150" s="101"/>
      <c r="N150" s="34">
        <f t="shared" si="12"/>
        <v>0</v>
      </c>
      <c r="O150" s="39">
        <f t="shared" si="13"/>
        <v>0</v>
      </c>
      <c r="P150" s="40">
        <f t="shared" si="14"/>
        <v>0</v>
      </c>
      <c r="Q150" s="40">
        <f t="shared" si="15"/>
        <v>0</v>
      </c>
    </row>
    <row r="151" spans="1:17" ht="60" x14ac:dyDescent="0.25">
      <c r="A151" s="28">
        <v>4</v>
      </c>
      <c r="B151" s="101" t="s">
        <v>296</v>
      </c>
      <c r="C151" s="132" t="s">
        <v>519</v>
      </c>
      <c r="D151" s="132" t="s">
        <v>1133</v>
      </c>
      <c r="E151" s="101" t="s">
        <v>26</v>
      </c>
      <c r="F151" s="101">
        <v>13</v>
      </c>
      <c r="G151" s="18"/>
      <c r="H151" s="18"/>
      <c r="I151" s="18"/>
      <c r="J151" s="18"/>
      <c r="K151" s="101"/>
      <c r="L151" s="18"/>
      <c r="M151" s="101"/>
      <c r="N151" s="34">
        <f t="shared" si="12"/>
        <v>0</v>
      </c>
      <c r="O151" s="39">
        <f t="shared" si="13"/>
        <v>0</v>
      </c>
      <c r="P151" s="40">
        <f t="shared" si="14"/>
        <v>0</v>
      </c>
      <c r="Q151" s="40">
        <f t="shared" si="15"/>
        <v>0</v>
      </c>
    </row>
    <row r="152" spans="1:17" ht="60" x14ac:dyDescent="0.25">
      <c r="A152" s="28">
        <v>5</v>
      </c>
      <c r="B152" s="101" t="s">
        <v>365</v>
      </c>
      <c r="C152" s="132" t="s">
        <v>521</v>
      </c>
      <c r="D152" s="132" t="s">
        <v>1134</v>
      </c>
      <c r="E152" s="101" t="s">
        <v>26</v>
      </c>
      <c r="F152" s="101">
        <v>1</v>
      </c>
      <c r="G152" s="18"/>
      <c r="H152" s="18"/>
      <c r="I152" s="18"/>
      <c r="J152" s="18"/>
      <c r="K152" s="101"/>
      <c r="L152" s="18"/>
      <c r="M152" s="101"/>
      <c r="N152" s="34">
        <f t="shared" si="12"/>
        <v>0</v>
      </c>
      <c r="O152" s="39">
        <f t="shared" si="13"/>
        <v>0</v>
      </c>
      <c r="P152" s="40">
        <f t="shared" si="14"/>
        <v>0</v>
      </c>
      <c r="Q152" s="40">
        <f t="shared" si="15"/>
        <v>0</v>
      </c>
    </row>
    <row r="153" spans="1:17" ht="30" x14ac:dyDescent="0.25">
      <c r="A153" s="28">
        <v>6</v>
      </c>
      <c r="B153" s="101" t="s">
        <v>307</v>
      </c>
      <c r="C153" s="132" t="s">
        <v>549</v>
      </c>
      <c r="D153" s="132" t="s">
        <v>550</v>
      </c>
      <c r="E153" s="101" t="s">
        <v>30</v>
      </c>
      <c r="F153" s="101">
        <v>5</v>
      </c>
      <c r="G153" s="18"/>
      <c r="H153" s="18"/>
      <c r="I153" s="18"/>
      <c r="J153" s="18"/>
      <c r="K153" s="101"/>
      <c r="L153" s="18"/>
      <c r="M153" s="101"/>
      <c r="N153" s="34">
        <f t="shared" si="12"/>
        <v>0</v>
      </c>
      <c r="O153" s="39">
        <f t="shared" si="13"/>
        <v>0</v>
      </c>
      <c r="P153" s="40">
        <f t="shared" si="14"/>
        <v>0</v>
      </c>
      <c r="Q153" s="40">
        <f t="shared" si="15"/>
        <v>0</v>
      </c>
    </row>
    <row r="154" spans="1:17" ht="75" x14ac:dyDescent="0.25">
      <c r="A154" s="28">
        <v>7</v>
      </c>
      <c r="B154" s="101" t="s">
        <v>62</v>
      </c>
      <c r="C154" s="132" t="s">
        <v>191</v>
      </c>
      <c r="D154" s="132" t="s">
        <v>495</v>
      </c>
      <c r="E154" s="101" t="s">
        <v>27</v>
      </c>
      <c r="F154" s="101">
        <v>12</v>
      </c>
      <c r="G154" s="18"/>
      <c r="H154" s="18"/>
      <c r="I154" s="18"/>
      <c r="J154" s="18"/>
      <c r="K154" s="101"/>
      <c r="L154" s="18"/>
      <c r="M154" s="101"/>
      <c r="N154" s="34">
        <f t="shared" si="12"/>
        <v>0</v>
      </c>
      <c r="O154" s="39">
        <f t="shared" si="13"/>
        <v>0</v>
      </c>
      <c r="P154" s="40">
        <f t="shared" si="14"/>
        <v>0</v>
      </c>
      <c r="Q154" s="40">
        <f t="shared" si="15"/>
        <v>0</v>
      </c>
    </row>
    <row r="155" spans="1:17" ht="60" x14ac:dyDescent="0.25">
      <c r="A155" s="28">
        <v>8</v>
      </c>
      <c r="B155" s="101" t="s">
        <v>63</v>
      </c>
      <c r="C155" s="132" t="s">
        <v>253</v>
      </c>
      <c r="D155" s="132" t="s">
        <v>496</v>
      </c>
      <c r="E155" s="101" t="s">
        <v>27</v>
      </c>
      <c r="F155" s="101">
        <v>29</v>
      </c>
      <c r="G155" s="18"/>
      <c r="H155" s="18"/>
      <c r="I155" s="18"/>
      <c r="J155" s="18"/>
      <c r="K155" s="101"/>
      <c r="L155" s="18"/>
      <c r="M155" s="101"/>
      <c r="N155" s="34">
        <f t="shared" si="12"/>
        <v>0</v>
      </c>
      <c r="O155" s="39">
        <f t="shared" si="13"/>
        <v>0</v>
      </c>
      <c r="P155" s="40">
        <f t="shared" si="14"/>
        <v>0</v>
      </c>
      <c r="Q155" s="40">
        <f t="shared" si="15"/>
        <v>0</v>
      </c>
    </row>
    <row r="156" spans="1:17" ht="30" x14ac:dyDescent="0.25">
      <c r="A156" s="28">
        <v>9</v>
      </c>
      <c r="B156" s="101" t="s">
        <v>1135</v>
      </c>
      <c r="C156" s="132" t="s">
        <v>1136</v>
      </c>
      <c r="D156" s="132" t="s">
        <v>1137</v>
      </c>
      <c r="E156" s="101" t="s">
        <v>26</v>
      </c>
      <c r="F156" s="101">
        <v>1</v>
      </c>
      <c r="G156" s="18"/>
      <c r="H156" s="18"/>
      <c r="I156" s="18"/>
      <c r="J156" s="18"/>
      <c r="K156" s="101"/>
      <c r="L156" s="18"/>
      <c r="M156" s="101"/>
      <c r="N156" s="34">
        <f t="shared" si="12"/>
        <v>0</v>
      </c>
      <c r="O156" s="39">
        <f t="shared" si="13"/>
        <v>0</v>
      </c>
      <c r="P156" s="40">
        <f t="shared" si="14"/>
        <v>0</v>
      </c>
      <c r="Q156" s="40">
        <f t="shared" si="15"/>
        <v>0</v>
      </c>
    </row>
    <row r="157" spans="1:17" ht="90" x14ac:dyDescent="0.25">
      <c r="A157" s="28">
        <v>10</v>
      </c>
      <c r="B157" s="101" t="s">
        <v>66</v>
      </c>
      <c r="C157" s="132" t="s">
        <v>497</v>
      </c>
      <c r="D157" s="132" t="s">
        <v>1138</v>
      </c>
      <c r="E157" s="101" t="s">
        <v>27</v>
      </c>
      <c r="F157" s="101">
        <v>25</v>
      </c>
      <c r="G157" s="18"/>
      <c r="H157" s="18"/>
      <c r="I157" s="18"/>
      <c r="J157" s="18"/>
      <c r="K157" s="101"/>
      <c r="L157" s="18"/>
      <c r="M157" s="101"/>
      <c r="N157" s="34">
        <f t="shared" si="12"/>
        <v>0</v>
      </c>
      <c r="O157" s="39">
        <f t="shared" si="13"/>
        <v>0</v>
      </c>
      <c r="P157" s="40">
        <f t="shared" si="14"/>
        <v>0</v>
      </c>
      <c r="Q157" s="40">
        <f t="shared" si="15"/>
        <v>0</v>
      </c>
    </row>
    <row r="158" spans="1:17" ht="30" x14ac:dyDescent="0.25">
      <c r="A158" s="28">
        <v>11</v>
      </c>
      <c r="B158" s="101" t="s">
        <v>1139</v>
      </c>
      <c r="C158" s="132" t="s">
        <v>1140</v>
      </c>
      <c r="D158" s="132" t="s">
        <v>1141</v>
      </c>
      <c r="E158" s="101" t="s">
        <v>27</v>
      </c>
      <c r="F158" s="101">
        <v>1</v>
      </c>
      <c r="G158" s="18"/>
      <c r="H158" s="18"/>
      <c r="I158" s="18"/>
      <c r="J158" s="18"/>
      <c r="K158" s="101"/>
      <c r="L158" s="18"/>
      <c r="M158" s="101"/>
      <c r="N158" s="34">
        <f t="shared" si="12"/>
        <v>0</v>
      </c>
      <c r="O158" s="39">
        <f t="shared" si="13"/>
        <v>0</v>
      </c>
      <c r="P158" s="40">
        <f t="shared" si="14"/>
        <v>0</v>
      </c>
      <c r="Q158" s="40">
        <f t="shared" si="15"/>
        <v>0</v>
      </c>
    </row>
    <row r="159" spans="1:17" ht="90" x14ac:dyDescent="0.25">
      <c r="A159" s="28">
        <v>12</v>
      </c>
      <c r="B159" s="101" t="s">
        <v>67</v>
      </c>
      <c r="C159" s="132" t="s">
        <v>192</v>
      </c>
      <c r="D159" s="132" t="s">
        <v>1142</v>
      </c>
      <c r="E159" s="101" t="s">
        <v>27</v>
      </c>
      <c r="F159" s="101">
        <v>19</v>
      </c>
      <c r="G159" s="18"/>
      <c r="H159" s="18"/>
      <c r="I159" s="18"/>
      <c r="J159" s="18"/>
      <c r="K159" s="101"/>
      <c r="L159" s="18"/>
      <c r="M159" s="101"/>
      <c r="N159" s="34">
        <f t="shared" si="12"/>
        <v>0</v>
      </c>
      <c r="O159" s="39">
        <f t="shared" si="13"/>
        <v>0</v>
      </c>
      <c r="P159" s="40">
        <f t="shared" si="14"/>
        <v>0</v>
      </c>
      <c r="Q159" s="40">
        <f t="shared" si="15"/>
        <v>0</v>
      </c>
    </row>
    <row r="160" spans="1:17" ht="90" x14ac:dyDescent="0.25">
      <c r="A160" s="28">
        <v>13</v>
      </c>
      <c r="B160" s="101" t="s">
        <v>291</v>
      </c>
      <c r="C160" s="132" t="s">
        <v>292</v>
      </c>
      <c r="D160" s="132" t="s">
        <v>498</v>
      </c>
      <c r="E160" s="101" t="s">
        <v>27</v>
      </c>
      <c r="F160" s="101">
        <v>2</v>
      </c>
      <c r="G160" s="18"/>
      <c r="H160" s="18"/>
      <c r="I160" s="18"/>
      <c r="J160" s="18"/>
      <c r="K160" s="101"/>
      <c r="L160" s="18"/>
      <c r="M160" s="101"/>
      <c r="N160" s="34">
        <f t="shared" si="12"/>
        <v>0</v>
      </c>
      <c r="O160" s="39">
        <f t="shared" si="13"/>
        <v>0</v>
      </c>
      <c r="P160" s="40">
        <f t="shared" si="14"/>
        <v>0</v>
      </c>
      <c r="Q160" s="40">
        <f t="shared" si="15"/>
        <v>0</v>
      </c>
    </row>
    <row r="161" spans="1:17" ht="60" x14ac:dyDescent="0.25">
      <c r="A161" s="28">
        <v>14</v>
      </c>
      <c r="B161" s="101" t="s">
        <v>1143</v>
      </c>
      <c r="C161" s="132" t="s">
        <v>1144</v>
      </c>
      <c r="D161" s="132" t="s">
        <v>1145</v>
      </c>
      <c r="E161" s="101" t="s">
        <v>25</v>
      </c>
      <c r="F161" s="101">
        <v>2</v>
      </c>
      <c r="G161" s="18"/>
      <c r="H161" s="18"/>
      <c r="I161" s="18"/>
      <c r="J161" s="18"/>
      <c r="K161" s="101"/>
      <c r="L161" s="18"/>
      <c r="M161" s="101"/>
      <c r="N161" s="34">
        <f t="shared" si="12"/>
        <v>0</v>
      </c>
      <c r="O161" s="39">
        <f t="shared" si="13"/>
        <v>0</v>
      </c>
      <c r="P161" s="40">
        <f t="shared" si="14"/>
        <v>0</v>
      </c>
      <c r="Q161" s="40">
        <f t="shared" si="15"/>
        <v>0</v>
      </c>
    </row>
    <row r="162" spans="1:17" ht="60" x14ac:dyDescent="0.25">
      <c r="A162" s="28">
        <v>15</v>
      </c>
      <c r="B162" s="101" t="s">
        <v>1146</v>
      </c>
      <c r="C162" s="132" t="s">
        <v>1147</v>
      </c>
      <c r="D162" s="132" t="s">
        <v>1148</v>
      </c>
      <c r="E162" s="101" t="s">
        <v>607</v>
      </c>
      <c r="F162" s="101">
        <v>1</v>
      </c>
      <c r="G162" s="18"/>
      <c r="H162" s="18"/>
      <c r="I162" s="18"/>
      <c r="J162" s="18"/>
      <c r="K162" s="101"/>
      <c r="L162" s="18"/>
      <c r="M162" s="101"/>
      <c r="N162" s="34">
        <f t="shared" si="12"/>
        <v>0</v>
      </c>
      <c r="O162" s="39">
        <f t="shared" si="13"/>
        <v>0</v>
      </c>
      <c r="P162" s="40">
        <f t="shared" si="14"/>
        <v>0</v>
      </c>
      <c r="Q162" s="40">
        <f t="shared" si="15"/>
        <v>0</v>
      </c>
    </row>
    <row r="163" spans="1:17" ht="45" x14ac:dyDescent="0.25">
      <c r="A163" s="28">
        <v>16</v>
      </c>
      <c r="B163" s="101" t="s">
        <v>193</v>
      </c>
      <c r="C163" s="132" t="s">
        <v>362</v>
      </c>
      <c r="D163" s="132" t="s">
        <v>499</v>
      </c>
      <c r="E163" s="101" t="s">
        <v>30</v>
      </c>
      <c r="F163" s="101">
        <v>25</v>
      </c>
      <c r="G163" s="18"/>
      <c r="H163" s="18"/>
      <c r="I163" s="18"/>
      <c r="J163" s="18"/>
      <c r="K163" s="101"/>
      <c r="L163" s="18"/>
      <c r="M163" s="101"/>
      <c r="N163" s="34">
        <f t="shared" si="12"/>
        <v>0</v>
      </c>
      <c r="O163" s="39">
        <f t="shared" si="13"/>
        <v>0</v>
      </c>
      <c r="P163" s="40">
        <f t="shared" si="14"/>
        <v>0</v>
      </c>
      <c r="Q163" s="40">
        <f t="shared" si="15"/>
        <v>0</v>
      </c>
    </row>
    <row r="164" spans="1:17" ht="60" x14ac:dyDescent="0.25">
      <c r="A164" s="28">
        <v>17</v>
      </c>
      <c r="B164" s="101" t="s">
        <v>233</v>
      </c>
      <c r="C164" s="132" t="s">
        <v>234</v>
      </c>
      <c r="D164" s="132" t="s">
        <v>1149</v>
      </c>
      <c r="E164" s="101" t="s">
        <v>30</v>
      </c>
      <c r="F164" s="101">
        <v>15</v>
      </c>
      <c r="G164" s="18"/>
      <c r="H164" s="18"/>
      <c r="I164" s="18"/>
      <c r="J164" s="18"/>
      <c r="K164" s="101"/>
      <c r="L164" s="18"/>
      <c r="M164" s="101"/>
      <c r="N164" s="34">
        <f t="shared" si="12"/>
        <v>0</v>
      </c>
      <c r="O164" s="39">
        <f t="shared" si="13"/>
        <v>0</v>
      </c>
      <c r="P164" s="40">
        <f t="shared" si="14"/>
        <v>0</v>
      </c>
      <c r="Q164" s="40">
        <f t="shared" si="15"/>
        <v>0</v>
      </c>
    </row>
    <row r="165" spans="1:17" ht="30" x14ac:dyDescent="0.25">
      <c r="A165" s="28">
        <v>18</v>
      </c>
      <c r="B165" s="101" t="s">
        <v>69</v>
      </c>
      <c r="C165" s="132" t="s">
        <v>1169</v>
      </c>
      <c r="D165" s="132" t="s">
        <v>500</v>
      </c>
      <c r="E165" s="101" t="s">
        <v>26</v>
      </c>
      <c r="F165" s="101">
        <v>23</v>
      </c>
      <c r="G165" s="18"/>
      <c r="H165" s="18"/>
      <c r="I165" s="18"/>
      <c r="J165" s="18"/>
      <c r="K165" s="101"/>
      <c r="L165" s="18"/>
      <c r="M165" s="101"/>
      <c r="N165" s="34">
        <f t="shared" si="12"/>
        <v>0</v>
      </c>
      <c r="O165" s="39">
        <f t="shared" si="13"/>
        <v>0</v>
      </c>
      <c r="P165" s="40">
        <f t="shared" si="14"/>
        <v>0</v>
      </c>
      <c r="Q165" s="40">
        <f t="shared" si="15"/>
        <v>0</v>
      </c>
    </row>
    <row r="166" spans="1:17" ht="30" x14ac:dyDescent="0.25">
      <c r="A166" s="28">
        <v>19</v>
      </c>
      <c r="B166" s="101" t="s">
        <v>133</v>
      </c>
      <c r="C166" s="132" t="s">
        <v>1150</v>
      </c>
      <c r="D166" s="132" t="s">
        <v>501</v>
      </c>
      <c r="E166" s="101" t="s">
        <v>30</v>
      </c>
      <c r="F166" s="101">
        <v>9</v>
      </c>
      <c r="G166" s="18"/>
      <c r="H166" s="18"/>
      <c r="I166" s="18"/>
      <c r="J166" s="18"/>
      <c r="K166" s="101"/>
      <c r="L166" s="18"/>
      <c r="M166" s="101"/>
      <c r="N166" s="34">
        <f t="shared" si="12"/>
        <v>0</v>
      </c>
      <c r="O166" s="39">
        <f t="shared" si="13"/>
        <v>0</v>
      </c>
      <c r="P166" s="40">
        <f t="shared" si="14"/>
        <v>0</v>
      </c>
      <c r="Q166" s="40">
        <f t="shared" si="15"/>
        <v>0</v>
      </c>
    </row>
    <row r="167" spans="1:17" ht="45" x14ac:dyDescent="0.25">
      <c r="A167" s="28">
        <v>20</v>
      </c>
      <c r="B167" s="101" t="s">
        <v>139</v>
      </c>
      <c r="C167" s="132" t="s">
        <v>225</v>
      </c>
      <c r="D167" s="132" t="s">
        <v>502</v>
      </c>
      <c r="E167" s="101" t="s">
        <v>30</v>
      </c>
      <c r="F167" s="101">
        <v>10</v>
      </c>
      <c r="G167" s="18"/>
      <c r="H167" s="18"/>
      <c r="I167" s="18"/>
      <c r="J167" s="18"/>
      <c r="K167" s="101"/>
      <c r="L167" s="18"/>
      <c r="M167" s="101"/>
      <c r="N167" s="34">
        <f t="shared" si="12"/>
        <v>0</v>
      </c>
      <c r="O167" s="39">
        <f t="shared" si="13"/>
        <v>0</v>
      </c>
      <c r="P167" s="40">
        <f t="shared" si="14"/>
        <v>0</v>
      </c>
      <c r="Q167" s="40">
        <f t="shared" si="15"/>
        <v>0</v>
      </c>
    </row>
    <row r="168" spans="1:17" ht="60" x14ac:dyDescent="0.25">
      <c r="A168" s="28">
        <v>21</v>
      </c>
      <c r="B168" s="101">
        <v>310155</v>
      </c>
      <c r="C168" s="132" t="s">
        <v>1151</v>
      </c>
      <c r="D168" s="132" t="s">
        <v>1152</v>
      </c>
      <c r="E168" s="132" t="s">
        <v>298</v>
      </c>
      <c r="F168" s="132">
        <v>3</v>
      </c>
      <c r="G168" s="18"/>
      <c r="H168" s="18"/>
      <c r="I168" s="18"/>
      <c r="J168" s="18"/>
      <c r="K168" s="187"/>
      <c r="L168" s="18"/>
      <c r="M168" s="187"/>
      <c r="N168" s="34">
        <f t="shared" si="12"/>
        <v>0</v>
      </c>
      <c r="O168" s="39">
        <f t="shared" si="13"/>
        <v>0</v>
      </c>
      <c r="P168" s="40">
        <f t="shared" si="14"/>
        <v>0</v>
      </c>
      <c r="Q168" s="40">
        <f t="shared" si="15"/>
        <v>0</v>
      </c>
    </row>
    <row r="169" spans="1:17" ht="75" x14ac:dyDescent="0.25">
      <c r="A169" s="28">
        <v>22</v>
      </c>
      <c r="B169" s="101">
        <v>310156</v>
      </c>
      <c r="C169" s="132" t="s">
        <v>1153</v>
      </c>
      <c r="D169" s="132" t="s">
        <v>1154</v>
      </c>
      <c r="E169" s="132" t="s">
        <v>298</v>
      </c>
      <c r="F169" s="132">
        <v>10</v>
      </c>
      <c r="G169" s="18"/>
      <c r="H169" s="18"/>
      <c r="I169" s="18"/>
      <c r="J169" s="18"/>
      <c r="K169" s="187"/>
      <c r="L169" s="18"/>
      <c r="M169" s="187"/>
      <c r="N169" s="34">
        <f t="shared" si="12"/>
        <v>0</v>
      </c>
      <c r="O169" s="39">
        <f t="shared" si="13"/>
        <v>0</v>
      </c>
      <c r="P169" s="40">
        <f t="shared" si="14"/>
        <v>0</v>
      </c>
      <c r="Q169" s="40">
        <f t="shared" si="15"/>
        <v>0</v>
      </c>
    </row>
    <row r="170" spans="1:17" ht="45" x14ac:dyDescent="0.25">
      <c r="A170" s="28">
        <v>23</v>
      </c>
      <c r="B170" s="101">
        <v>310158</v>
      </c>
      <c r="C170" s="132" t="s">
        <v>1155</v>
      </c>
      <c r="D170" s="132" t="s">
        <v>1156</v>
      </c>
      <c r="E170" s="132" t="s">
        <v>298</v>
      </c>
      <c r="F170" s="132">
        <v>1</v>
      </c>
      <c r="G170" s="18"/>
      <c r="H170" s="18"/>
      <c r="I170" s="18"/>
      <c r="J170" s="18"/>
      <c r="K170" s="187"/>
      <c r="L170" s="18"/>
      <c r="M170" s="187"/>
      <c r="N170" s="34">
        <f t="shared" si="12"/>
        <v>0</v>
      </c>
      <c r="O170" s="39">
        <f t="shared" si="13"/>
        <v>0</v>
      </c>
      <c r="P170" s="40">
        <f t="shared" si="14"/>
        <v>0</v>
      </c>
      <c r="Q170" s="40">
        <f t="shared" si="15"/>
        <v>0</v>
      </c>
    </row>
    <row r="171" spans="1:17" ht="45" x14ac:dyDescent="0.25">
      <c r="A171" s="28">
        <v>24</v>
      </c>
      <c r="B171" s="101">
        <v>310159</v>
      </c>
      <c r="C171" s="132" t="s">
        <v>1157</v>
      </c>
      <c r="D171" s="132" t="s">
        <v>1158</v>
      </c>
      <c r="E171" s="132" t="s">
        <v>298</v>
      </c>
      <c r="F171" s="132">
        <v>2</v>
      </c>
      <c r="G171" s="18"/>
      <c r="H171" s="18"/>
      <c r="I171" s="18"/>
      <c r="J171" s="18"/>
      <c r="K171" s="187"/>
      <c r="L171" s="18"/>
      <c r="M171" s="187"/>
      <c r="N171" s="34">
        <f t="shared" si="12"/>
        <v>0</v>
      </c>
      <c r="O171" s="39">
        <f t="shared" si="13"/>
        <v>0</v>
      </c>
      <c r="P171" s="40">
        <f t="shared" si="14"/>
        <v>0</v>
      </c>
      <c r="Q171" s="40">
        <f t="shared" si="15"/>
        <v>0</v>
      </c>
    </row>
    <row r="172" spans="1:17" ht="45" x14ac:dyDescent="0.25">
      <c r="A172" s="28">
        <v>25</v>
      </c>
      <c r="B172" s="101">
        <v>310160</v>
      </c>
      <c r="C172" s="132" t="s">
        <v>1159</v>
      </c>
      <c r="D172" s="132" t="s">
        <v>1160</v>
      </c>
      <c r="E172" s="132" t="s">
        <v>298</v>
      </c>
      <c r="F172" s="132">
        <v>2</v>
      </c>
      <c r="G172" s="18"/>
      <c r="H172" s="18"/>
      <c r="I172" s="18"/>
      <c r="J172" s="18"/>
      <c r="K172" s="187"/>
      <c r="L172" s="18"/>
      <c r="M172" s="187"/>
      <c r="N172" s="34">
        <f t="shared" si="12"/>
        <v>0</v>
      </c>
      <c r="O172" s="39">
        <f t="shared" si="13"/>
        <v>0</v>
      </c>
      <c r="P172" s="40">
        <f t="shared" si="14"/>
        <v>0</v>
      </c>
      <c r="Q172" s="40">
        <f t="shared" si="15"/>
        <v>0</v>
      </c>
    </row>
    <row r="173" spans="1:17" ht="45" x14ac:dyDescent="0.25">
      <c r="A173" s="28">
        <v>26</v>
      </c>
      <c r="B173" s="101">
        <v>310161</v>
      </c>
      <c r="C173" s="132" t="s">
        <v>1161</v>
      </c>
      <c r="D173" s="132" t="s">
        <v>1162</v>
      </c>
      <c r="E173" s="132" t="s">
        <v>298</v>
      </c>
      <c r="F173" s="132">
        <v>4</v>
      </c>
      <c r="G173" s="18"/>
      <c r="H173" s="18"/>
      <c r="I173" s="18"/>
      <c r="J173" s="18"/>
      <c r="K173" s="187"/>
      <c r="L173" s="18"/>
      <c r="M173" s="187"/>
      <c r="N173" s="34">
        <f t="shared" si="12"/>
        <v>0</v>
      </c>
      <c r="O173" s="39">
        <f t="shared" si="13"/>
        <v>0</v>
      </c>
      <c r="P173" s="40">
        <f t="shared" si="14"/>
        <v>0</v>
      </c>
      <c r="Q173" s="40">
        <f t="shared" si="15"/>
        <v>0</v>
      </c>
    </row>
    <row r="174" spans="1:17" ht="45" x14ac:dyDescent="0.25">
      <c r="A174" s="28">
        <v>27</v>
      </c>
      <c r="B174" s="101">
        <v>310162</v>
      </c>
      <c r="C174" s="132" t="s">
        <v>1163</v>
      </c>
      <c r="D174" s="132" t="s">
        <v>1164</v>
      </c>
      <c r="E174" s="132" t="s">
        <v>298</v>
      </c>
      <c r="F174" s="132">
        <v>3</v>
      </c>
      <c r="G174" s="18"/>
      <c r="H174" s="18"/>
      <c r="I174" s="18"/>
      <c r="J174" s="18"/>
      <c r="K174" s="187"/>
      <c r="L174" s="18"/>
      <c r="M174" s="187"/>
      <c r="N174" s="34">
        <f t="shared" si="12"/>
        <v>0</v>
      </c>
      <c r="O174" s="39">
        <f t="shared" si="13"/>
        <v>0</v>
      </c>
      <c r="P174" s="40">
        <f t="shared" si="14"/>
        <v>0</v>
      </c>
      <c r="Q174" s="40">
        <f t="shared" si="15"/>
        <v>0</v>
      </c>
    </row>
    <row r="175" spans="1:17" ht="60" x14ac:dyDescent="0.25">
      <c r="A175" s="28">
        <v>28</v>
      </c>
      <c r="B175" s="101">
        <v>310163</v>
      </c>
      <c r="C175" s="132" t="s">
        <v>1165</v>
      </c>
      <c r="D175" s="132" t="s">
        <v>1166</v>
      </c>
      <c r="E175" s="132" t="s">
        <v>27</v>
      </c>
      <c r="F175" s="132">
        <v>1</v>
      </c>
      <c r="G175" s="18"/>
      <c r="H175" s="18"/>
      <c r="I175" s="18"/>
      <c r="J175" s="18"/>
      <c r="K175" s="187"/>
      <c r="L175" s="18"/>
      <c r="M175" s="187"/>
      <c r="N175" s="34">
        <f t="shared" si="12"/>
        <v>0</v>
      </c>
      <c r="O175" s="39">
        <f t="shared" si="13"/>
        <v>0</v>
      </c>
      <c r="P175" s="40">
        <f t="shared" si="14"/>
        <v>0</v>
      </c>
      <c r="Q175" s="40">
        <f t="shared" si="15"/>
        <v>0</v>
      </c>
    </row>
    <row r="176" spans="1:17" ht="15.75" thickBot="1" x14ac:dyDescent="0.3">
      <c r="A176" s="175">
        <v>29</v>
      </c>
      <c r="B176" s="176">
        <v>310166</v>
      </c>
      <c r="C176" s="135" t="s">
        <v>1167</v>
      </c>
      <c r="D176" s="177" t="s">
        <v>1168</v>
      </c>
      <c r="E176" s="135" t="s">
        <v>27</v>
      </c>
      <c r="F176" s="135">
        <v>17</v>
      </c>
      <c r="G176" s="178"/>
      <c r="H176" s="178"/>
      <c r="I176" s="178"/>
      <c r="J176" s="178"/>
      <c r="K176" s="187"/>
      <c r="L176" s="178"/>
      <c r="M176" s="187"/>
      <c r="N176" s="46">
        <f t="shared" si="12"/>
        <v>0</v>
      </c>
      <c r="O176" s="47">
        <f t="shared" si="13"/>
        <v>0</v>
      </c>
      <c r="P176" s="40">
        <f t="shared" si="14"/>
        <v>0</v>
      </c>
      <c r="Q176" s="40">
        <f t="shared" si="15"/>
        <v>0</v>
      </c>
    </row>
    <row r="177" spans="1:17" ht="13.5" thickBot="1" x14ac:dyDescent="0.25">
      <c r="A177" s="179" t="s">
        <v>31</v>
      </c>
      <c r="B177" s="180"/>
      <c r="C177" s="180"/>
      <c r="D177" s="180"/>
      <c r="E177" s="180"/>
      <c r="F177" s="180"/>
      <c r="G177" s="180"/>
      <c r="H177" s="180"/>
      <c r="I177" s="180"/>
      <c r="J177" s="180"/>
      <c r="K177" s="180"/>
      <c r="L177" s="180"/>
      <c r="M177" s="180"/>
      <c r="N177" s="180"/>
      <c r="O177" s="186"/>
      <c r="P177" s="174">
        <f>SUM(P148:P176)</f>
        <v>0</v>
      </c>
      <c r="Q177" s="94">
        <f>SUM(Q148:Q176)</f>
        <v>0</v>
      </c>
    </row>
    <row r="178" spans="1:17" x14ac:dyDescent="0.2">
      <c r="A178" s="4"/>
      <c r="B178" s="4"/>
      <c r="C178" s="114"/>
      <c r="D178" s="151"/>
      <c r="E178" s="4"/>
      <c r="F178" s="4"/>
      <c r="G178" s="4"/>
      <c r="H178" s="4"/>
      <c r="I178" s="4"/>
      <c r="J178" s="4"/>
      <c r="K178" s="4"/>
      <c r="L178" s="4"/>
      <c r="M178" s="4"/>
      <c r="N178" s="4"/>
      <c r="O178" s="4"/>
      <c r="P178" s="45"/>
      <c r="Q178" s="45"/>
    </row>
    <row r="179" spans="1:17" x14ac:dyDescent="0.2">
      <c r="A179" s="4"/>
      <c r="B179" s="4"/>
      <c r="C179" s="114" t="s">
        <v>32</v>
      </c>
      <c r="D179" s="151"/>
      <c r="E179" s="4"/>
      <c r="F179" s="4"/>
      <c r="G179" s="4"/>
      <c r="H179" s="4"/>
      <c r="I179" s="4"/>
      <c r="J179" s="4"/>
      <c r="K179" s="4"/>
      <c r="L179" s="4"/>
      <c r="M179" s="4"/>
      <c r="N179" s="4"/>
      <c r="O179" s="4"/>
      <c r="P179" s="45"/>
      <c r="Q179" s="45"/>
    </row>
    <row r="180" spans="1:17" x14ac:dyDescent="0.2">
      <c r="A180" s="4"/>
      <c r="B180" s="4"/>
      <c r="C180" s="114" t="s">
        <v>33</v>
      </c>
      <c r="D180" s="151"/>
      <c r="E180" s="4"/>
      <c r="F180" s="4"/>
      <c r="G180" s="4"/>
      <c r="H180" s="4"/>
      <c r="I180" s="4"/>
      <c r="J180" s="4"/>
      <c r="K180" s="4"/>
      <c r="L180" s="4"/>
      <c r="M180" s="4"/>
      <c r="N180" s="4"/>
      <c r="O180" s="4"/>
      <c r="P180" s="45"/>
      <c r="Q180" s="45"/>
    </row>
    <row r="181" spans="1:17" x14ac:dyDescent="0.2">
      <c r="A181" s="4"/>
      <c r="B181" s="4"/>
      <c r="C181" s="182" t="s">
        <v>988</v>
      </c>
      <c r="D181" s="182"/>
      <c r="E181" s="182"/>
      <c r="F181" s="182"/>
      <c r="G181" s="182"/>
      <c r="H181" s="182"/>
      <c r="I181" s="182"/>
      <c r="J181" s="182"/>
      <c r="K181" s="182"/>
      <c r="L181" s="182"/>
      <c r="M181" s="182"/>
      <c r="N181" s="182"/>
      <c r="O181" s="182"/>
      <c r="P181" s="182"/>
      <c r="Q181" s="182"/>
    </row>
    <row r="182" spans="1:17" ht="13.5" thickBot="1" x14ac:dyDescent="0.25">
      <c r="A182" s="4"/>
      <c r="B182" s="4"/>
      <c r="C182" s="124"/>
      <c r="D182" s="152"/>
      <c r="E182" s="124"/>
      <c r="F182" s="124"/>
      <c r="G182" s="124"/>
      <c r="H182" s="124"/>
      <c r="I182" s="124"/>
      <c r="J182" s="124"/>
      <c r="K182" s="124"/>
      <c r="L182" s="124"/>
      <c r="M182" s="124"/>
      <c r="N182" s="124"/>
      <c r="O182" s="124"/>
      <c r="P182" s="124"/>
      <c r="Q182" s="124"/>
    </row>
    <row r="183" spans="1:17" ht="45.75" thickBot="1" x14ac:dyDescent="0.25">
      <c r="A183" s="59" t="s">
        <v>14</v>
      </c>
      <c r="B183" s="67" t="s">
        <v>15</v>
      </c>
      <c r="C183" s="115" t="s">
        <v>1170</v>
      </c>
      <c r="D183" s="110"/>
      <c r="E183" s="62" t="s">
        <v>16</v>
      </c>
      <c r="F183" s="59" t="s">
        <v>17</v>
      </c>
      <c r="G183" s="62" t="s">
        <v>18</v>
      </c>
      <c r="H183" s="59" t="s">
        <v>19</v>
      </c>
      <c r="I183" s="62" t="s">
        <v>268</v>
      </c>
      <c r="J183" s="59" t="s">
        <v>20</v>
      </c>
      <c r="K183" s="62" t="s">
        <v>21</v>
      </c>
      <c r="L183" s="59" t="s">
        <v>22</v>
      </c>
      <c r="M183" s="62" t="s">
        <v>23</v>
      </c>
      <c r="N183" s="64" t="s">
        <v>24</v>
      </c>
      <c r="O183" s="62" t="s">
        <v>156</v>
      </c>
      <c r="P183" s="59" t="s">
        <v>157</v>
      </c>
      <c r="Q183" s="65" t="s">
        <v>158</v>
      </c>
    </row>
    <row r="184" spans="1:17" ht="13.5" thickBot="1" x14ac:dyDescent="0.25">
      <c r="A184" s="60">
        <v>1</v>
      </c>
      <c r="B184" s="61">
        <v>2</v>
      </c>
      <c r="C184" s="111">
        <v>3</v>
      </c>
      <c r="D184" s="112"/>
      <c r="E184" s="63">
        <v>4</v>
      </c>
      <c r="F184" s="53">
        <v>5</v>
      </c>
      <c r="G184" s="63">
        <v>6</v>
      </c>
      <c r="H184" s="53">
        <v>7</v>
      </c>
      <c r="I184" s="63">
        <v>8</v>
      </c>
      <c r="J184" s="53">
        <v>9</v>
      </c>
      <c r="K184" s="63">
        <v>10</v>
      </c>
      <c r="L184" s="53">
        <v>11</v>
      </c>
      <c r="M184" s="63">
        <v>12</v>
      </c>
      <c r="N184" s="53">
        <v>13</v>
      </c>
      <c r="O184" s="63">
        <v>14</v>
      </c>
      <c r="P184" s="53">
        <v>15</v>
      </c>
      <c r="Q184" s="66">
        <v>16</v>
      </c>
    </row>
    <row r="185" spans="1:17" ht="30" x14ac:dyDescent="0.25">
      <c r="A185" s="28">
        <v>1</v>
      </c>
      <c r="B185" s="101" t="s">
        <v>386</v>
      </c>
      <c r="C185" s="132" t="s">
        <v>551</v>
      </c>
      <c r="D185" s="132" t="s">
        <v>552</v>
      </c>
      <c r="E185" s="101" t="s">
        <v>298</v>
      </c>
      <c r="F185" s="101">
        <v>2</v>
      </c>
      <c r="G185" s="27"/>
      <c r="H185" s="27"/>
      <c r="I185" s="27"/>
      <c r="J185" s="27"/>
      <c r="K185" s="101"/>
      <c r="L185" s="27"/>
      <c r="M185" s="101"/>
      <c r="N185" s="34">
        <f t="shared" ref="N185" si="16">+(+M185/100)*(+K185-L185)</f>
        <v>0</v>
      </c>
      <c r="O185" s="39">
        <f t="shared" ref="O185" si="17">+(K185-L185)+N185</f>
        <v>0</v>
      </c>
      <c r="P185" s="98">
        <f>+(K185-L185)*F185</f>
        <v>0</v>
      </c>
      <c r="Q185" s="98">
        <f>+O185*F185</f>
        <v>0</v>
      </c>
    </row>
    <row r="186" spans="1:17" ht="30" x14ac:dyDescent="0.25">
      <c r="A186" s="28">
        <v>2</v>
      </c>
      <c r="B186" s="101" t="s">
        <v>570</v>
      </c>
      <c r="C186" s="132" t="s">
        <v>571</v>
      </c>
      <c r="D186" s="132" t="s">
        <v>1171</v>
      </c>
      <c r="E186" s="101" t="s">
        <v>26</v>
      </c>
      <c r="F186" s="101">
        <v>5</v>
      </c>
      <c r="G186" s="27"/>
      <c r="H186" s="27"/>
      <c r="I186" s="27"/>
      <c r="J186" s="27"/>
      <c r="K186" s="101"/>
      <c r="L186" s="27"/>
      <c r="M186" s="101"/>
      <c r="N186" s="34">
        <f t="shared" ref="N186:N203" si="18">+(+M186/100)*(+K186-L186)</f>
        <v>0</v>
      </c>
      <c r="O186" s="39">
        <f t="shared" ref="O186:O203" si="19">+(K186-L186)+N186</f>
        <v>0</v>
      </c>
      <c r="P186" s="98">
        <f t="shared" ref="P186:P203" si="20">+(K186-L186)*F186</f>
        <v>0</v>
      </c>
      <c r="Q186" s="98">
        <f t="shared" ref="Q186:Q203" si="21">+O186*F186</f>
        <v>0</v>
      </c>
    </row>
    <row r="187" spans="1:17" ht="30" x14ac:dyDescent="0.25">
      <c r="A187" s="28">
        <v>3</v>
      </c>
      <c r="B187" s="101" t="s">
        <v>1172</v>
      </c>
      <c r="C187" s="132" t="s">
        <v>1173</v>
      </c>
      <c r="D187" s="132" t="s">
        <v>1174</v>
      </c>
      <c r="E187" s="101" t="s">
        <v>27</v>
      </c>
      <c r="F187" s="101">
        <v>2</v>
      </c>
      <c r="G187" s="18"/>
      <c r="H187" s="18"/>
      <c r="I187" s="18"/>
      <c r="J187" s="18"/>
      <c r="K187" s="101"/>
      <c r="L187" s="18"/>
      <c r="M187" s="101"/>
      <c r="N187" s="34">
        <f t="shared" si="18"/>
        <v>0</v>
      </c>
      <c r="O187" s="39">
        <f t="shared" si="19"/>
        <v>0</v>
      </c>
      <c r="P187" s="98">
        <f t="shared" si="20"/>
        <v>0</v>
      </c>
      <c r="Q187" s="98">
        <f t="shared" si="21"/>
        <v>0</v>
      </c>
    </row>
    <row r="188" spans="1:17" ht="75" x14ac:dyDescent="0.25">
      <c r="A188" s="28">
        <v>4</v>
      </c>
      <c r="B188" s="101" t="s">
        <v>1175</v>
      </c>
      <c r="C188" s="132" t="s">
        <v>1176</v>
      </c>
      <c r="D188" s="132" t="s">
        <v>1177</v>
      </c>
      <c r="E188" s="101" t="s">
        <v>27</v>
      </c>
      <c r="F188" s="101">
        <v>1</v>
      </c>
      <c r="G188" s="18"/>
      <c r="H188" s="18"/>
      <c r="I188" s="18"/>
      <c r="J188" s="18"/>
      <c r="K188" s="101"/>
      <c r="L188" s="18"/>
      <c r="M188" s="101"/>
      <c r="N188" s="34">
        <f t="shared" si="18"/>
        <v>0</v>
      </c>
      <c r="O188" s="39">
        <f t="shared" si="19"/>
        <v>0</v>
      </c>
      <c r="P188" s="98">
        <f t="shared" si="20"/>
        <v>0</v>
      </c>
      <c r="Q188" s="98">
        <f t="shared" si="21"/>
        <v>0</v>
      </c>
    </row>
    <row r="189" spans="1:17" ht="60" x14ac:dyDescent="0.25">
      <c r="A189" s="28">
        <v>5</v>
      </c>
      <c r="B189" s="101" t="s">
        <v>1178</v>
      </c>
      <c r="C189" s="132" t="s">
        <v>1179</v>
      </c>
      <c r="D189" s="132" t="s">
        <v>1180</v>
      </c>
      <c r="E189" s="101" t="s">
        <v>26</v>
      </c>
      <c r="F189" s="101">
        <v>1</v>
      </c>
      <c r="G189" s="18"/>
      <c r="H189" s="18"/>
      <c r="I189" s="18"/>
      <c r="J189" s="18"/>
      <c r="K189" s="101"/>
      <c r="L189" s="18"/>
      <c r="M189" s="101"/>
      <c r="N189" s="34">
        <f t="shared" si="18"/>
        <v>0</v>
      </c>
      <c r="O189" s="39">
        <f t="shared" si="19"/>
        <v>0</v>
      </c>
      <c r="P189" s="98">
        <f t="shared" si="20"/>
        <v>0</v>
      </c>
      <c r="Q189" s="98">
        <f t="shared" si="21"/>
        <v>0</v>
      </c>
    </row>
    <row r="190" spans="1:17" ht="30" x14ac:dyDescent="0.25">
      <c r="A190" s="28">
        <v>6</v>
      </c>
      <c r="B190" s="101" t="s">
        <v>1181</v>
      </c>
      <c r="C190" s="132" t="s">
        <v>1182</v>
      </c>
      <c r="D190" s="132" t="s">
        <v>1183</v>
      </c>
      <c r="E190" s="101" t="s">
        <v>27</v>
      </c>
      <c r="F190" s="101">
        <v>1</v>
      </c>
      <c r="G190" s="18"/>
      <c r="H190" s="18"/>
      <c r="I190" s="18"/>
      <c r="J190" s="18"/>
      <c r="K190" s="101"/>
      <c r="L190" s="18"/>
      <c r="M190" s="101"/>
      <c r="N190" s="34">
        <f t="shared" si="18"/>
        <v>0</v>
      </c>
      <c r="O190" s="39">
        <f t="shared" si="19"/>
        <v>0</v>
      </c>
      <c r="P190" s="98">
        <f t="shared" si="20"/>
        <v>0</v>
      </c>
      <c r="Q190" s="98">
        <f t="shared" si="21"/>
        <v>0</v>
      </c>
    </row>
    <row r="191" spans="1:17" ht="30" x14ac:dyDescent="0.25">
      <c r="A191" s="28">
        <v>7</v>
      </c>
      <c r="B191" s="101" t="s">
        <v>503</v>
      </c>
      <c r="C191" s="132" t="s">
        <v>504</v>
      </c>
      <c r="D191" s="132" t="s">
        <v>1184</v>
      </c>
      <c r="E191" s="101" t="s">
        <v>26</v>
      </c>
      <c r="F191" s="101">
        <v>1</v>
      </c>
      <c r="G191" s="18"/>
      <c r="H191" s="18"/>
      <c r="I191" s="18"/>
      <c r="J191" s="18"/>
      <c r="K191" s="101"/>
      <c r="L191" s="18"/>
      <c r="M191" s="101"/>
      <c r="N191" s="34">
        <f t="shared" si="18"/>
        <v>0</v>
      </c>
      <c r="O191" s="39">
        <f t="shared" si="19"/>
        <v>0</v>
      </c>
      <c r="P191" s="98">
        <f t="shared" si="20"/>
        <v>0</v>
      </c>
      <c r="Q191" s="98">
        <f t="shared" si="21"/>
        <v>0</v>
      </c>
    </row>
    <row r="192" spans="1:17" ht="45" x14ac:dyDescent="0.25">
      <c r="A192" s="28">
        <v>8</v>
      </c>
      <c r="B192" s="101" t="s">
        <v>505</v>
      </c>
      <c r="C192" s="132" t="s">
        <v>506</v>
      </c>
      <c r="D192" s="132" t="s">
        <v>507</v>
      </c>
      <c r="E192" s="101" t="s">
        <v>26</v>
      </c>
      <c r="F192" s="101">
        <v>2</v>
      </c>
      <c r="G192" s="18"/>
      <c r="H192" s="18"/>
      <c r="I192" s="18"/>
      <c r="J192" s="18"/>
      <c r="K192" s="101"/>
      <c r="L192" s="18"/>
      <c r="M192" s="101"/>
      <c r="N192" s="34">
        <f t="shared" si="18"/>
        <v>0</v>
      </c>
      <c r="O192" s="39">
        <f t="shared" si="19"/>
        <v>0</v>
      </c>
      <c r="P192" s="98">
        <f t="shared" si="20"/>
        <v>0</v>
      </c>
      <c r="Q192" s="98">
        <f t="shared" si="21"/>
        <v>0</v>
      </c>
    </row>
    <row r="193" spans="1:17" ht="45" x14ac:dyDescent="0.25">
      <c r="A193" s="28">
        <v>9</v>
      </c>
      <c r="B193" s="101" t="s">
        <v>328</v>
      </c>
      <c r="C193" s="132" t="s">
        <v>201</v>
      </c>
      <c r="D193" s="132" t="s">
        <v>509</v>
      </c>
      <c r="E193" s="101" t="s">
        <v>26</v>
      </c>
      <c r="F193" s="101">
        <v>6</v>
      </c>
      <c r="G193" s="18"/>
      <c r="H193" s="18"/>
      <c r="I193" s="18"/>
      <c r="J193" s="18"/>
      <c r="K193" s="101"/>
      <c r="L193" s="18"/>
      <c r="M193" s="101"/>
      <c r="N193" s="34">
        <f t="shared" si="18"/>
        <v>0</v>
      </c>
      <c r="O193" s="39">
        <f t="shared" si="19"/>
        <v>0</v>
      </c>
      <c r="P193" s="98">
        <f t="shared" si="20"/>
        <v>0</v>
      </c>
      <c r="Q193" s="98">
        <f t="shared" si="21"/>
        <v>0</v>
      </c>
    </row>
    <row r="194" spans="1:17" ht="60" x14ac:dyDescent="0.25">
      <c r="A194" s="28">
        <v>10</v>
      </c>
      <c r="B194" s="101" t="s">
        <v>361</v>
      </c>
      <c r="C194" s="132" t="s">
        <v>510</v>
      </c>
      <c r="D194" s="132" t="s">
        <v>511</v>
      </c>
      <c r="E194" s="101" t="s">
        <v>30</v>
      </c>
      <c r="F194" s="101">
        <v>1</v>
      </c>
      <c r="G194" s="18"/>
      <c r="H194" s="18"/>
      <c r="I194" s="18"/>
      <c r="J194" s="18"/>
      <c r="K194" s="101"/>
      <c r="L194" s="18"/>
      <c r="M194" s="101"/>
      <c r="N194" s="34">
        <f t="shared" si="18"/>
        <v>0</v>
      </c>
      <c r="O194" s="39">
        <f t="shared" si="19"/>
        <v>0</v>
      </c>
      <c r="P194" s="98">
        <f t="shared" si="20"/>
        <v>0</v>
      </c>
      <c r="Q194" s="98">
        <f t="shared" si="21"/>
        <v>0</v>
      </c>
    </row>
    <row r="195" spans="1:17" ht="30" x14ac:dyDescent="0.25">
      <c r="A195" s="28">
        <v>11</v>
      </c>
      <c r="B195" s="101" t="s">
        <v>198</v>
      </c>
      <c r="C195" s="132" t="s">
        <v>255</v>
      </c>
      <c r="D195" s="132" t="s">
        <v>512</v>
      </c>
      <c r="E195" s="101" t="s">
        <v>26</v>
      </c>
      <c r="F195" s="101">
        <v>3</v>
      </c>
      <c r="G195" s="18"/>
      <c r="H195" s="18"/>
      <c r="I195" s="18"/>
      <c r="J195" s="18"/>
      <c r="K195" s="101"/>
      <c r="L195" s="18"/>
      <c r="M195" s="101"/>
      <c r="N195" s="34">
        <f t="shared" si="18"/>
        <v>0</v>
      </c>
      <c r="O195" s="39">
        <f t="shared" si="19"/>
        <v>0</v>
      </c>
      <c r="P195" s="98">
        <f t="shared" si="20"/>
        <v>0</v>
      </c>
      <c r="Q195" s="98">
        <f t="shared" si="21"/>
        <v>0</v>
      </c>
    </row>
    <row r="196" spans="1:17" ht="15" x14ac:dyDescent="0.25">
      <c r="A196" s="28">
        <v>12</v>
      </c>
      <c r="B196" s="101" t="s">
        <v>1185</v>
      </c>
      <c r="C196" s="132" t="s">
        <v>1186</v>
      </c>
      <c r="D196" s="161" t="s">
        <v>1187</v>
      </c>
      <c r="E196" s="101" t="s">
        <v>26</v>
      </c>
      <c r="F196" s="101">
        <v>1</v>
      </c>
      <c r="G196" s="18"/>
      <c r="H196" s="18"/>
      <c r="I196" s="18"/>
      <c r="J196" s="18"/>
      <c r="K196" s="101"/>
      <c r="L196" s="18"/>
      <c r="M196" s="101"/>
      <c r="N196" s="34">
        <f t="shared" si="18"/>
        <v>0</v>
      </c>
      <c r="O196" s="39">
        <f t="shared" si="19"/>
        <v>0</v>
      </c>
      <c r="P196" s="98">
        <f t="shared" si="20"/>
        <v>0</v>
      </c>
      <c r="Q196" s="98">
        <f t="shared" si="21"/>
        <v>0</v>
      </c>
    </row>
    <row r="197" spans="1:17" ht="30" x14ac:dyDescent="0.25">
      <c r="A197" s="28">
        <v>13</v>
      </c>
      <c r="B197" s="101" t="s">
        <v>1188</v>
      </c>
      <c r="C197" s="132" t="s">
        <v>1189</v>
      </c>
      <c r="D197" s="132" t="s">
        <v>1190</v>
      </c>
      <c r="E197" s="101" t="s">
        <v>298</v>
      </c>
      <c r="F197" s="101">
        <v>17</v>
      </c>
      <c r="G197" s="18"/>
      <c r="H197" s="18"/>
      <c r="I197" s="18"/>
      <c r="J197" s="18"/>
      <c r="K197" s="101"/>
      <c r="L197" s="18"/>
      <c r="M197" s="101"/>
      <c r="N197" s="34">
        <f t="shared" si="18"/>
        <v>0</v>
      </c>
      <c r="O197" s="39">
        <f t="shared" si="19"/>
        <v>0</v>
      </c>
      <c r="P197" s="98">
        <f t="shared" si="20"/>
        <v>0</v>
      </c>
      <c r="Q197" s="98">
        <f t="shared" si="21"/>
        <v>0</v>
      </c>
    </row>
    <row r="198" spans="1:17" ht="45" x14ac:dyDescent="0.25">
      <c r="A198" s="28">
        <v>14</v>
      </c>
      <c r="B198" s="101" t="s">
        <v>1191</v>
      </c>
      <c r="C198" s="132" t="s">
        <v>1192</v>
      </c>
      <c r="D198" s="132" t="s">
        <v>1193</v>
      </c>
      <c r="E198" s="101" t="s">
        <v>30</v>
      </c>
      <c r="F198" s="101">
        <v>2</v>
      </c>
      <c r="G198" s="18"/>
      <c r="H198" s="18"/>
      <c r="I198" s="18"/>
      <c r="J198" s="18"/>
      <c r="K198" s="101"/>
      <c r="L198" s="18"/>
      <c r="M198" s="101"/>
      <c r="N198" s="34">
        <f t="shared" si="18"/>
        <v>0</v>
      </c>
      <c r="O198" s="39">
        <f t="shared" si="19"/>
        <v>0</v>
      </c>
      <c r="P198" s="98">
        <f t="shared" si="20"/>
        <v>0</v>
      </c>
      <c r="Q198" s="98">
        <f t="shared" si="21"/>
        <v>0</v>
      </c>
    </row>
    <row r="199" spans="1:17" ht="60" x14ac:dyDescent="0.25">
      <c r="A199" s="28">
        <v>15</v>
      </c>
      <c r="B199" s="101" t="s">
        <v>514</v>
      </c>
      <c r="C199" s="132" t="s">
        <v>1194</v>
      </c>
      <c r="D199" s="132" t="s">
        <v>1195</v>
      </c>
      <c r="E199" s="101" t="s">
        <v>30</v>
      </c>
      <c r="F199" s="101">
        <v>4</v>
      </c>
      <c r="G199" s="18"/>
      <c r="H199" s="18"/>
      <c r="I199" s="18"/>
      <c r="J199" s="18"/>
      <c r="K199" s="101"/>
      <c r="L199" s="18"/>
      <c r="M199" s="101"/>
      <c r="N199" s="34">
        <f t="shared" si="18"/>
        <v>0</v>
      </c>
      <c r="O199" s="39">
        <f t="shared" si="19"/>
        <v>0</v>
      </c>
      <c r="P199" s="98">
        <f t="shared" si="20"/>
        <v>0</v>
      </c>
      <c r="Q199" s="98">
        <f t="shared" si="21"/>
        <v>0</v>
      </c>
    </row>
    <row r="200" spans="1:17" ht="60" x14ac:dyDescent="0.25">
      <c r="A200" s="28">
        <v>16</v>
      </c>
      <c r="B200" s="101" t="s">
        <v>93</v>
      </c>
      <c r="C200" s="132" t="s">
        <v>295</v>
      </c>
      <c r="D200" s="132" t="s">
        <v>515</v>
      </c>
      <c r="E200" s="101" t="s">
        <v>30</v>
      </c>
      <c r="F200" s="101">
        <v>14</v>
      </c>
      <c r="G200" s="18"/>
      <c r="H200" s="18"/>
      <c r="I200" s="18"/>
      <c r="J200" s="18"/>
      <c r="K200" s="101"/>
      <c r="L200" s="18"/>
      <c r="M200" s="101"/>
      <c r="N200" s="34">
        <f t="shared" si="18"/>
        <v>0</v>
      </c>
      <c r="O200" s="39">
        <f t="shared" si="19"/>
        <v>0</v>
      </c>
      <c r="P200" s="98">
        <f t="shared" si="20"/>
        <v>0</v>
      </c>
      <c r="Q200" s="98">
        <f t="shared" si="21"/>
        <v>0</v>
      </c>
    </row>
    <row r="201" spans="1:17" ht="45" x14ac:dyDescent="0.25">
      <c r="A201" s="28">
        <v>17</v>
      </c>
      <c r="B201" s="101" t="s">
        <v>516</v>
      </c>
      <c r="C201" s="132" t="s">
        <v>517</v>
      </c>
      <c r="D201" s="132" t="s">
        <v>518</v>
      </c>
      <c r="E201" s="101" t="s">
        <v>30</v>
      </c>
      <c r="F201" s="101">
        <v>3</v>
      </c>
      <c r="G201" s="18"/>
      <c r="H201" s="18"/>
      <c r="I201" s="18"/>
      <c r="J201" s="18"/>
      <c r="K201" s="101"/>
      <c r="L201" s="18"/>
      <c r="M201" s="101"/>
      <c r="N201" s="34">
        <f t="shared" si="18"/>
        <v>0</v>
      </c>
      <c r="O201" s="39">
        <f t="shared" si="19"/>
        <v>0</v>
      </c>
      <c r="P201" s="98">
        <f t="shared" si="20"/>
        <v>0</v>
      </c>
      <c r="Q201" s="98">
        <f t="shared" si="21"/>
        <v>0</v>
      </c>
    </row>
    <row r="202" spans="1:17" ht="30" x14ac:dyDescent="0.25">
      <c r="A202" s="28">
        <v>18</v>
      </c>
      <c r="B202" s="101" t="s">
        <v>1196</v>
      </c>
      <c r="C202" s="132" t="s">
        <v>1197</v>
      </c>
      <c r="D202" s="132" t="s">
        <v>1198</v>
      </c>
      <c r="E202" s="101" t="s">
        <v>26</v>
      </c>
      <c r="F202" s="101">
        <v>1</v>
      </c>
      <c r="G202" s="18"/>
      <c r="H202" s="18"/>
      <c r="I202" s="18"/>
      <c r="J202" s="18"/>
      <c r="K202" s="101"/>
      <c r="L202" s="18"/>
      <c r="M202" s="101"/>
      <c r="N202" s="34">
        <f t="shared" si="18"/>
        <v>0</v>
      </c>
      <c r="O202" s="39">
        <f t="shared" si="19"/>
        <v>0</v>
      </c>
      <c r="P202" s="98">
        <f t="shared" si="20"/>
        <v>0</v>
      </c>
      <c r="Q202" s="98">
        <f t="shared" si="21"/>
        <v>0</v>
      </c>
    </row>
    <row r="203" spans="1:17" ht="60.75" thickBot="1" x14ac:dyDescent="0.3">
      <c r="A203" s="28">
        <v>19</v>
      </c>
      <c r="B203" s="130" t="s">
        <v>1199</v>
      </c>
      <c r="C203" s="131" t="s">
        <v>1200</v>
      </c>
      <c r="D203" s="131" t="s">
        <v>1201</v>
      </c>
      <c r="E203" s="162" t="s">
        <v>25</v>
      </c>
      <c r="F203" s="162">
        <v>1</v>
      </c>
      <c r="G203" s="18"/>
      <c r="H203" s="18"/>
      <c r="I203" s="18"/>
      <c r="J203" s="18"/>
      <c r="K203" s="162"/>
      <c r="L203" s="18"/>
      <c r="M203" s="162"/>
      <c r="N203" s="34">
        <f t="shared" si="18"/>
        <v>0</v>
      </c>
      <c r="O203" s="39">
        <f t="shared" si="19"/>
        <v>0</v>
      </c>
      <c r="P203" s="98">
        <f t="shared" si="20"/>
        <v>0</v>
      </c>
      <c r="Q203" s="98">
        <f t="shared" si="21"/>
        <v>0</v>
      </c>
    </row>
    <row r="204" spans="1:17" ht="13.5" thickBot="1" x14ac:dyDescent="0.25">
      <c r="A204" s="179" t="s">
        <v>31</v>
      </c>
      <c r="B204" s="180"/>
      <c r="C204" s="180"/>
      <c r="D204" s="180"/>
      <c r="E204" s="180"/>
      <c r="F204" s="180"/>
      <c r="G204" s="180"/>
      <c r="H204" s="180"/>
      <c r="I204" s="180"/>
      <c r="J204" s="180"/>
      <c r="K204" s="180"/>
      <c r="L204" s="180"/>
      <c r="M204" s="180"/>
      <c r="N204" s="180"/>
      <c r="O204" s="181"/>
      <c r="P204" s="99">
        <f>SUM(P185:P203)</f>
        <v>0</v>
      </c>
      <c r="Q204" s="100">
        <f>SUM(Q185:Q203)</f>
        <v>0</v>
      </c>
    </row>
    <row r="205" spans="1:17" x14ac:dyDescent="0.2">
      <c r="A205" s="49"/>
      <c r="C205" s="117"/>
      <c r="D205" s="117"/>
      <c r="E205" s="49"/>
      <c r="F205" s="49"/>
      <c r="G205" s="49"/>
      <c r="H205" s="49"/>
      <c r="I205" s="49"/>
      <c r="J205" s="49"/>
      <c r="K205" s="49"/>
      <c r="L205" s="49"/>
      <c r="M205" s="49"/>
      <c r="N205" s="50"/>
      <c r="O205" s="49"/>
      <c r="P205" s="49"/>
      <c r="Q205" s="49"/>
    </row>
    <row r="206" spans="1:17" x14ac:dyDescent="0.2">
      <c r="C206" s="114" t="s">
        <v>32</v>
      </c>
      <c r="D206" s="151"/>
    </row>
    <row r="207" spans="1:17" x14ac:dyDescent="0.2">
      <c r="C207" s="114" t="s">
        <v>33</v>
      </c>
      <c r="D207" s="151"/>
    </row>
    <row r="208" spans="1:17" x14ac:dyDescent="0.2">
      <c r="C208" s="182" t="s">
        <v>988</v>
      </c>
      <c r="D208" s="182"/>
      <c r="E208" s="182"/>
      <c r="F208" s="182"/>
      <c r="G208" s="182"/>
      <c r="H208" s="182"/>
      <c r="I208" s="182"/>
      <c r="J208" s="182"/>
      <c r="K208" s="182"/>
      <c r="L208" s="182"/>
      <c r="M208" s="182"/>
      <c r="N208" s="182"/>
      <c r="O208" s="182"/>
      <c r="P208" s="182"/>
      <c r="Q208" s="182"/>
    </row>
    <row r="209" spans="1:17" ht="13.5" thickBot="1" x14ac:dyDescent="0.25">
      <c r="C209" s="124"/>
      <c r="D209" s="124"/>
      <c r="E209" s="124"/>
      <c r="F209" s="124"/>
      <c r="G209" s="124"/>
      <c r="H209" s="124"/>
      <c r="I209" s="124"/>
      <c r="J209" s="124"/>
      <c r="K209" s="124"/>
      <c r="L209" s="124"/>
      <c r="M209" s="124"/>
      <c r="N209" s="124"/>
      <c r="O209" s="124"/>
      <c r="P209" s="124"/>
      <c r="Q209" s="124"/>
    </row>
    <row r="210" spans="1:17" ht="45.75" thickBot="1" x14ac:dyDescent="0.25">
      <c r="A210" s="59" t="s">
        <v>14</v>
      </c>
      <c r="B210" s="67" t="s">
        <v>15</v>
      </c>
      <c r="C210" s="115" t="s">
        <v>1202</v>
      </c>
      <c r="D210" s="110"/>
      <c r="E210" s="62" t="s">
        <v>16</v>
      </c>
      <c r="F210" s="59" t="s">
        <v>17</v>
      </c>
      <c r="G210" s="62" t="s">
        <v>18</v>
      </c>
      <c r="H210" s="59" t="s">
        <v>19</v>
      </c>
      <c r="I210" s="62" t="s">
        <v>268</v>
      </c>
      <c r="J210" s="59" t="s">
        <v>20</v>
      </c>
      <c r="K210" s="62" t="s">
        <v>21</v>
      </c>
      <c r="L210" s="59" t="s">
        <v>22</v>
      </c>
      <c r="M210" s="62" t="s">
        <v>23</v>
      </c>
      <c r="N210" s="64" t="s">
        <v>24</v>
      </c>
      <c r="O210" s="62" t="s">
        <v>156</v>
      </c>
      <c r="P210" s="59" t="s">
        <v>157</v>
      </c>
      <c r="Q210" s="65" t="s">
        <v>158</v>
      </c>
    </row>
    <row r="211" spans="1:17" ht="13.5" thickBot="1" x14ac:dyDescent="0.25">
      <c r="A211" s="60">
        <v>1</v>
      </c>
      <c r="B211" s="61">
        <v>2</v>
      </c>
      <c r="C211" s="111">
        <v>3</v>
      </c>
      <c r="D211" s="112"/>
      <c r="E211" s="63">
        <v>4</v>
      </c>
      <c r="F211" s="53">
        <v>5</v>
      </c>
      <c r="G211" s="63">
        <v>6</v>
      </c>
      <c r="H211" s="53">
        <v>7</v>
      </c>
      <c r="I211" s="63">
        <v>8</v>
      </c>
      <c r="J211" s="53">
        <v>9</v>
      </c>
      <c r="K211" s="63">
        <v>10</v>
      </c>
      <c r="L211" s="53">
        <v>11</v>
      </c>
      <c r="M211" s="63">
        <v>12</v>
      </c>
      <c r="N211" s="53">
        <v>13</v>
      </c>
      <c r="O211" s="63">
        <v>14</v>
      </c>
      <c r="P211" s="53">
        <v>15</v>
      </c>
      <c r="Q211" s="66">
        <v>16</v>
      </c>
    </row>
    <row r="212" spans="1:17" ht="45" x14ac:dyDescent="0.25">
      <c r="A212" s="28">
        <v>1</v>
      </c>
      <c r="B212" s="101" t="s">
        <v>1203</v>
      </c>
      <c r="C212" s="132" t="s">
        <v>1204</v>
      </c>
      <c r="D212" s="132" t="s">
        <v>1205</v>
      </c>
      <c r="E212" s="101" t="s">
        <v>27</v>
      </c>
      <c r="F212" s="101">
        <v>10</v>
      </c>
      <c r="G212" s="27"/>
      <c r="H212" s="27"/>
      <c r="I212" s="27"/>
      <c r="J212" s="27"/>
      <c r="K212" s="101"/>
      <c r="L212" s="27"/>
      <c r="M212" s="101"/>
      <c r="N212" s="34">
        <f t="shared" ref="N212" si="22">+(+M212/100)*(+K212-L212)</f>
        <v>0</v>
      </c>
      <c r="O212" s="39">
        <f t="shared" ref="O212" si="23">+(K212-L212)+N212</f>
        <v>0</v>
      </c>
      <c r="P212" s="98">
        <f>+(K212-L212)*F212</f>
        <v>0</v>
      </c>
      <c r="Q212" s="98">
        <f>+O212*F212</f>
        <v>0</v>
      </c>
    </row>
    <row r="213" spans="1:17" ht="30" x14ac:dyDescent="0.25">
      <c r="A213" s="28">
        <v>2</v>
      </c>
      <c r="B213" s="101" t="s">
        <v>1206</v>
      </c>
      <c r="C213" s="132" t="s">
        <v>1207</v>
      </c>
      <c r="D213" s="132" t="s">
        <v>1208</v>
      </c>
      <c r="E213" s="101" t="s">
        <v>28</v>
      </c>
      <c r="F213" s="101">
        <v>4</v>
      </c>
      <c r="G213" s="27"/>
      <c r="H213" s="27"/>
      <c r="I213" s="27"/>
      <c r="J213" s="27"/>
      <c r="K213" s="101"/>
      <c r="L213" s="27"/>
      <c r="M213" s="101"/>
      <c r="N213" s="34">
        <f t="shared" ref="N213:N276" si="24">+(+M213/100)*(+K213-L213)</f>
        <v>0</v>
      </c>
      <c r="O213" s="39">
        <f t="shared" ref="O213:O276" si="25">+(K213-L213)+N213</f>
        <v>0</v>
      </c>
      <c r="P213" s="98">
        <f t="shared" ref="P213:P276" si="26">+(K213-L213)*F213</f>
        <v>0</v>
      </c>
      <c r="Q213" s="98">
        <f t="shared" ref="Q213:Q276" si="27">+O213*F213</f>
        <v>0</v>
      </c>
    </row>
    <row r="214" spans="1:17" ht="30" x14ac:dyDescent="0.25">
      <c r="A214" s="28">
        <v>3</v>
      </c>
      <c r="B214" s="101" t="s">
        <v>1209</v>
      </c>
      <c r="C214" s="132" t="s">
        <v>1210</v>
      </c>
      <c r="D214" s="132" t="s">
        <v>1211</v>
      </c>
      <c r="E214" s="101" t="s">
        <v>27</v>
      </c>
      <c r="F214" s="101">
        <v>1</v>
      </c>
      <c r="G214" s="18"/>
      <c r="H214" s="18"/>
      <c r="I214" s="18"/>
      <c r="J214" s="18"/>
      <c r="K214" s="101"/>
      <c r="L214" s="18"/>
      <c r="M214" s="101"/>
      <c r="N214" s="34">
        <f t="shared" si="24"/>
        <v>0</v>
      </c>
      <c r="O214" s="39">
        <f t="shared" si="25"/>
        <v>0</v>
      </c>
      <c r="P214" s="98">
        <f t="shared" si="26"/>
        <v>0</v>
      </c>
      <c r="Q214" s="98">
        <f t="shared" si="27"/>
        <v>0</v>
      </c>
    </row>
    <row r="215" spans="1:17" ht="30" x14ac:dyDescent="0.25">
      <c r="A215" s="28">
        <v>4</v>
      </c>
      <c r="B215" s="101" t="s">
        <v>524</v>
      </c>
      <c r="C215" s="132" t="s">
        <v>525</v>
      </c>
      <c r="D215" s="132" t="s">
        <v>1212</v>
      </c>
      <c r="E215" s="101" t="s">
        <v>30</v>
      </c>
      <c r="F215" s="101">
        <v>3</v>
      </c>
      <c r="G215" s="18"/>
      <c r="H215" s="18"/>
      <c r="I215" s="18"/>
      <c r="J215" s="18"/>
      <c r="K215" s="101"/>
      <c r="L215" s="18"/>
      <c r="M215" s="101"/>
      <c r="N215" s="34">
        <f t="shared" si="24"/>
        <v>0</v>
      </c>
      <c r="O215" s="39">
        <f t="shared" si="25"/>
        <v>0</v>
      </c>
      <c r="P215" s="98">
        <f t="shared" si="26"/>
        <v>0</v>
      </c>
      <c r="Q215" s="98">
        <f t="shared" si="27"/>
        <v>0</v>
      </c>
    </row>
    <row r="216" spans="1:17" ht="30" x14ac:dyDescent="0.25">
      <c r="A216" s="28">
        <v>5</v>
      </c>
      <c r="B216" s="101" t="s">
        <v>43</v>
      </c>
      <c r="C216" s="132" t="s">
        <v>162</v>
      </c>
      <c r="D216" s="132" t="s">
        <v>1213</v>
      </c>
      <c r="E216" s="101" t="s">
        <v>30</v>
      </c>
      <c r="F216" s="101">
        <v>2</v>
      </c>
      <c r="G216" s="18"/>
      <c r="H216" s="18"/>
      <c r="I216" s="18"/>
      <c r="J216" s="18"/>
      <c r="K216" s="101"/>
      <c r="L216" s="18"/>
      <c r="M216" s="101"/>
      <c r="N216" s="34">
        <f t="shared" si="24"/>
        <v>0</v>
      </c>
      <c r="O216" s="39">
        <f t="shared" si="25"/>
        <v>0</v>
      </c>
      <c r="P216" s="98">
        <f t="shared" si="26"/>
        <v>0</v>
      </c>
      <c r="Q216" s="98">
        <f t="shared" si="27"/>
        <v>0</v>
      </c>
    </row>
    <row r="217" spans="1:17" ht="30" x14ac:dyDescent="0.25">
      <c r="A217" s="28">
        <v>6</v>
      </c>
      <c r="B217" s="101" t="s">
        <v>44</v>
      </c>
      <c r="C217" s="132" t="s">
        <v>523</v>
      </c>
      <c r="D217" s="132" t="s">
        <v>1214</v>
      </c>
      <c r="E217" s="101" t="s">
        <v>30</v>
      </c>
      <c r="F217" s="101">
        <v>3</v>
      </c>
      <c r="G217" s="18"/>
      <c r="H217" s="18"/>
      <c r="I217" s="18"/>
      <c r="J217" s="18"/>
      <c r="K217" s="101"/>
      <c r="L217" s="18"/>
      <c r="M217" s="101"/>
      <c r="N217" s="34">
        <f t="shared" si="24"/>
        <v>0</v>
      </c>
      <c r="O217" s="39">
        <f t="shared" si="25"/>
        <v>0</v>
      </c>
      <c r="P217" s="98">
        <f t="shared" si="26"/>
        <v>0</v>
      </c>
      <c r="Q217" s="98">
        <f t="shared" si="27"/>
        <v>0</v>
      </c>
    </row>
    <row r="218" spans="1:17" ht="30" x14ac:dyDescent="0.25">
      <c r="A218" s="28">
        <v>7</v>
      </c>
      <c r="B218" s="101" t="s">
        <v>300</v>
      </c>
      <c r="C218" s="132" t="s">
        <v>301</v>
      </c>
      <c r="D218" s="132" t="s">
        <v>1215</v>
      </c>
      <c r="E218" s="101" t="s">
        <v>30</v>
      </c>
      <c r="F218" s="101">
        <v>9</v>
      </c>
      <c r="G218" s="18"/>
      <c r="H218" s="18"/>
      <c r="I218" s="18"/>
      <c r="J218" s="18"/>
      <c r="K218" s="101"/>
      <c r="L218" s="18"/>
      <c r="M218" s="101"/>
      <c r="N218" s="34">
        <f t="shared" si="24"/>
        <v>0</v>
      </c>
      <c r="O218" s="39">
        <f t="shared" si="25"/>
        <v>0</v>
      </c>
      <c r="P218" s="98">
        <f t="shared" si="26"/>
        <v>0</v>
      </c>
      <c r="Q218" s="98">
        <f t="shared" si="27"/>
        <v>0</v>
      </c>
    </row>
    <row r="219" spans="1:17" ht="30" x14ac:dyDescent="0.25">
      <c r="A219" s="28">
        <v>8</v>
      </c>
      <c r="B219" s="101" t="s">
        <v>381</v>
      </c>
      <c r="C219" s="132" t="s">
        <v>530</v>
      </c>
      <c r="D219" s="132" t="s">
        <v>382</v>
      </c>
      <c r="E219" s="101" t="s">
        <v>30</v>
      </c>
      <c r="F219" s="101">
        <v>6</v>
      </c>
      <c r="G219" s="18"/>
      <c r="H219" s="18"/>
      <c r="I219" s="18"/>
      <c r="J219" s="18"/>
      <c r="K219" s="101"/>
      <c r="L219" s="18"/>
      <c r="M219" s="101"/>
      <c r="N219" s="34">
        <f t="shared" si="24"/>
        <v>0</v>
      </c>
      <c r="O219" s="39">
        <f t="shared" si="25"/>
        <v>0</v>
      </c>
      <c r="P219" s="98">
        <f t="shared" si="26"/>
        <v>0</v>
      </c>
      <c r="Q219" s="98">
        <f t="shared" si="27"/>
        <v>0</v>
      </c>
    </row>
    <row r="220" spans="1:17" ht="45" x14ac:dyDescent="0.25">
      <c r="A220" s="28">
        <v>9</v>
      </c>
      <c r="B220" s="101" t="s">
        <v>293</v>
      </c>
      <c r="C220" s="132" t="s">
        <v>526</v>
      </c>
      <c r="D220" s="132" t="s">
        <v>527</v>
      </c>
      <c r="E220" s="101" t="s">
        <v>30</v>
      </c>
      <c r="F220" s="101">
        <v>4</v>
      </c>
      <c r="G220" s="18"/>
      <c r="H220" s="18"/>
      <c r="I220" s="18"/>
      <c r="J220" s="18"/>
      <c r="K220" s="101"/>
      <c r="L220" s="18"/>
      <c r="M220" s="101"/>
      <c r="N220" s="34">
        <f t="shared" si="24"/>
        <v>0</v>
      </c>
      <c r="O220" s="39">
        <f t="shared" si="25"/>
        <v>0</v>
      </c>
      <c r="P220" s="98">
        <f t="shared" si="26"/>
        <v>0</v>
      </c>
      <c r="Q220" s="98">
        <f t="shared" si="27"/>
        <v>0</v>
      </c>
    </row>
    <row r="221" spans="1:17" ht="30" x14ac:dyDescent="0.25">
      <c r="A221" s="28">
        <v>10</v>
      </c>
      <c r="B221" s="101" t="s">
        <v>194</v>
      </c>
      <c r="C221" s="132" t="s">
        <v>528</v>
      </c>
      <c r="D221" s="132" t="s">
        <v>529</v>
      </c>
      <c r="E221" s="101" t="s">
        <v>28</v>
      </c>
      <c r="F221" s="101">
        <v>3</v>
      </c>
      <c r="G221" s="18"/>
      <c r="H221" s="18"/>
      <c r="I221" s="18"/>
      <c r="J221" s="18"/>
      <c r="K221" s="101"/>
      <c r="L221" s="18"/>
      <c r="M221" s="101"/>
      <c r="N221" s="34">
        <f t="shared" si="24"/>
        <v>0</v>
      </c>
      <c r="O221" s="39">
        <f t="shared" si="25"/>
        <v>0</v>
      </c>
      <c r="P221" s="98">
        <f t="shared" si="26"/>
        <v>0</v>
      </c>
      <c r="Q221" s="98">
        <f t="shared" si="27"/>
        <v>0</v>
      </c>
    </row>
    <row r="222" spans="1:17" ht="30" x14ac:dyDescent="0.25">
      <c r="A222" s="28">
        <v>11</v>
      </c>
      <c r="B222" s="101" t="s">
        <v>195</v>
      </c>
      <c r="C222" s="132" t="s">
        <v>1216</v>
      </c>
      <c r="D222" s="132" t="s">
        <v>1217</v>
      </c>
      <c r="E222" s="101" t="s">
        <v>30</v>
      </c>
      <c r="F222" s="101">
        <v>2</v>
      </c>
      <c r="G222" s="18"/>
      <c r="H222" s="18"/>
      <c r="I222" s="18"/>
      <c r="J222" s="18"/>
      <c r="K222" s="101"/>
      <c r="L222" s="18"/>
      <c r="M222" s="101"/>
      <c r="N222" s="34">
        <f t="shared" si="24"/>
        <v>0</v>
      </c>
      <c r="O222" s="39">
        <f t="shared" si="25"/>
        <v>0</v>
      </c>
      <c r="P222" s="98">
        <f t="shared" si="26"/>
        <v>0</v>
      </c>
      <c r="Q222" s="98">
        <f t="shared" si="27"/>
        <v>0</v>
      </c>
    </row>
    <row r="223" spans="1:17" ht="30" x14ac:dyDescent="0.25">
      <c r="A223" s="28">
        <v>12</v>
      </c>
      <c r="B223" s="101" t="s">
        <v>302</v>
      </c>
      <c r="C223" s="132" t="s">
        <v>531</v>
      </c>
      <c r="D223" s="132" t="s">
        <v>532</v>
      </c>
      <c r="E223" s="101" t="s">
        <v>224</v>
      </c>
      <c r="F223" s="101">
        <v>5</v>
      </c>
      <c r="G223" s="18"/>
      <c r="H223" s="18"/>
      <c r="I223" s="18"/>
      <c r="J223" s="18"/>
      <c r="K223" s="101"/>
      <c r="L223" s="18"/>
      <c r="M223" s="101"/>
      <c r="N223" s="34">
        <f t="shared" si="24"/>
        <v>0</v>
      </c>
      <c r="O223" s="39">
        <f t="shared" si="25"/>
        <v>0</v>
      </c>
      <c r="P223" s="98">
        <f t="shared" si="26"/>
        <v>0</v>
      </c>
      <c r="Q223" s="98">
        <f t="shared" si="27"/>
        <v>0</v>
      </c>
    </row>
    <row r="224" spans="1:17" ht="30" x14ac:dyDescent="0.25">
      <c r="A224" s="28">
        <v>13</v>
      </c>
      <c r="B224" s="101" t="s">
        <v>73</v>
      </c>
      <c r="C224" s="132" t="s">
        <v>260</v>
      </c>
      <c r="D224" s="132" t="s">
        <v>1218</v>
      </c>
      <c r="E224" s="101" t="s">
        <v>29</v>
      </c>
      <c r="F224" s="101">
        <v>5</v>
      </c>
      <c r="G224" s="18"/>
      <c r="H224" s="18"/>
      <c r="I224" s="18"/>
      <c r="J224" s="18"/>
      <c r="K224" s="101"/>
      <c r="L224" s="18"/>
      <c r="M224" s="101"/>
      <c r="N224" s="34">
        <f t="shared" si="24"/>
        <v>0</v>
      </c>
      <c r="O224" s="39">
        <f t="shared" si="25"/>
        <v>0</v>
      </c>
      <c r="P224" s="98">
        <f t="shared" si="26"/>
        <v>0</v>
      </c>
      <c r="Q224" s="98">
        <f t="shared" si="27"/>
        <v>0</v>
      </c>
    </row>
    <row r="225" spans="1:17" ht="30" x14ac:dyDescent="0.25">
      <c r="A225" s="28">
        <v>14</v>
      </c>
      <c r="B225" s="101" t="s">
        <v>72</v>
      </c>
      <c r="C225" s="132" t="s">
        <v>196</v>
      </c>
      <c r="D225" s="132" t="s">
        <v>1219</v>
      </c>
      <c r="E225" s="101" t="s">
        <v>26</v>
      </c>
      <c r="F225" s="101">
        <v>9</v>
      </c>
      <c r="G225" s="18"/>
      <c r="H225" s="18"/>
      <c r="I225" s="18"/>
      <c r="J225" s="18"/>
      <c r="K225" s="101"/>
      <c r="L225" s="18"/>
      <c r="M225" s="101"/>
      <c r="N225" s="34">
        <f t="shared" si="24"/>
        <v>0</v>
      </c>
      <c r="O225" s="39">
        <f t="shared" si="25"/>
        <v>0</v>
      </c>
      <c r="P225" s="98">
        <f t="shared" si="26"/>
        <v>0</v>
      </c>
      <c r="Q225" s="98">
        <f t="shared" si="27"/>
        <v>0</v>
      </c>
    </row>
    <row r="226" spans="1:17" ht="30" x14ac:dyDescent="0.25">
      <c r="A226" s="28">
        <v>15</v>
      </c>
      <c r="B226" s="101" t="s">
        <v>533</v>
      </c>
      <c r="C226" s="132" t="s">
        <v>534</v>
      </c>
      <c r="D226" s="132" t="s">
        <v>535</v>
      </c>
      <c r="E226" s="101" t="s">
        <v>27</v>
      </c>
      <c r="F226" s="101">
        <v>15</v>
      </c>
      <c r="G226" s="18"/>
      <c r="H226" s="18"/>
      <c r="I226" s="18"/>
      <c r="J226" s="18"/>
      <c r="K226" s="101"/>
      <c r="L226" s="18"/>
      <c r="M226" s="101"/>
      <c r="N226" s="34">
        <f t="shared" si="24"/>
        <v>0</v>
      </c>
      <c r="O226" s="39">
        <f t="shared" si="25"/>
        <v>0</v>
      </c>
      <c r="P226" s="98">
        <f t="shared" si="26"/>
        <v>0</v>
      </c>
      <c r="Q226" s="98">
        <f t="shared" si="27"/>
        <v>0</v>
      </c>
    </row>
    <row r="227" spans="1:17" ht="45" x14ac:dyDescent="0.25">
      <c r="A227" s="28">
        <v>16</v>
      </c>
      <c r="B227" s="101" t="s">
        <v>536</v>
      </c>
      <c r="C227" s="132" t="s">
        <v>1220</v>
      </c>
      <c r="D227" s="132" t="s">
        <v>537</v>
      </c>
      <c r="E227" s="101" t="s">
        <v>298</v>
      </c>
      <c r="F227" s="101">
        <v>10</v>
      </c>
      <c r="G227" s="18"/>
      <c r="H227" s="18"/>
      <c r="I227" s="18"/>
      <c r="J227" s="18"/>
      <c r="K227" s="101"/>
      <c r="L227" s="18"/>
      <c r="M227" s="101"/>
      <c r="N227" s="34">
        <f t="shared" si="24"/>
        <v>0</v>
      </c>
      <c r="O227" s="39">
        <f t="shared" si="25"/>
        <v>0</v>
      </c>
      <c r="P227" s="98">
        <f t="shared" si="26"/>
        <v>0</v>
      </c>
      <c r="Q227" s="98">
        <f t="shared" si="27"/>
        <v>0</v>
      </c>
    </row>
    <row r="228" spans="1:17" ht="15" x14ac:dyDescent="0.25">
      <c r="A228" s="28">
        <v>17</v>
      </c>
      <c r="B228" s="101" t="s">
        <v>74</v>
      </c>
      <c r="C228" s="132" t="s">
        <v>256</v>
      </c>
      <c r="D228" s="132" t="s">
        <v>538</v>
      </c>
      <c r="E228" s="101" t="s">
        <v>30</v>
      </c>
      <c r="F228" s="101">
        <v>36</v>
      </c>
      <c r="G228" s="18"/>
      <c r="H228" s="18"/>
      <c r="I228" s="18"/>
      <c r="J228" s="18"/>
      <c r="K228" s="101"/>
      <c r="L228" s="18"/>
      <c r="M228" s="101"/>
      <c r="N228" s="34">
        <f t="shared" si="24"/>
        <v>0</v>
      </c>
      <c r="O228" s="39">
        <f t="shared" si="25"/>
        <v>0</v>
      </c>
      <c r="P228" s="98">
        <f t="shared" si="26"/>
        <v>0</v>
      </c>
      <c r="Q228" s="98">
        <f t="shared" si="27"/>
        <v>0</v>
      </c>
    </row>
    <row r="229" spans="1:17" ht="15" x14ac:dyDescent="0.25">
      <c r="A229" s="28">
        <v>18</v>
      </c>
      <c r="B229" s="101" t="s">
        <v>76</v>
      </c>
      <c r="C229" s="132" t="s">
        <v>75</v>
      </c>
      <c r="D229" s="132" t="s">
        <v>1221</v>
      </c>
      <c r="E229" s="101" t="s">
        <v>40</v>
      </c>
      <c r="F229" s="101">
        <v>2</v>
      </c>
      <c r="G229" s="18"/>
      <c r="H229" s="18"/>
      <c r="I229" s="18"/>
      <c r="J229" s="18"/>
      <c r="K229" s="101"/>
      <c r="L229" s="18"/>
      <c r="M229" s="101"/>
      <c r="N229" s="34">
        <f t="shared" si="24"/>
        <v>0</v>
      </c>
      <c r="O229" s="39">
        <f t="shared" si="25"/>
        <v>0</v>
      </c>
      <c r="P229" s="98">
        <f t="shared" si="26"/>
        <v>0</v>
      </c>
      <c r="Q229" s="98">
        <f t="shared" si="27"/>
        <v>0</v>
      </c>
    </row>
    <row r="230" spans="1:17" ht="30" x14ac:dyDescent="0.25">
      <c r="A230" s="28">
        <v>19</v>
      </c>
      <c r="B230" s="101" t="s">
        <v>539</v>
      </c>
      <c r="C230" s="132" t="s">
        <v>540</v>
      </c>
      <c r="D230" s="132" t="s">
        <v>541</v>
      </c>
      <c r="E230" s="101" t="s">
        <v>27</v>
      </c>
      <c r="F230" s="101">
        <v>2</v>
      </c>
      <c r="G230" s="18"/>
      <c r="H230" s="18"/>
      <c r="I230" s="18"/>
      <c r="J230" s="18"/>
      <c r="K230" s="101"/>
      <c r="L230" s="18"/>
      <c r="M230" s="101"/>
      <c r="N230" s="34">
        <f t="shared" si="24"/>
        <v>0</v>
      </c>
      <c r="O230" s="39">
        <f t="shared" si="25"/>
        <v>0</v>
      </c>
      <c r="P230" s="98">
        <f t="shared" si="26"/>
        <v>0</v>
      </c>
      <c r="Q230" s="98">
        <f t="shared" si="27"/>
        <v>0</v>
      </c>
    </row>
    <row r="231" spans="1:17" ht="15" x14ac:dyDescent="0.25">
      <c r="A231" s="28">
        <v>20</v>
      </c>
      <c r="B231" s="101" t="s">
        <v>1222</v>
      </c>
      <c r="C231" s="132" t="s">
        <v>1223</v>
      </c>
      <c r="D231" s="132" t="s">
        <v>1223</v>
      </c>
      <c r="E231" s="101" t="s">
        <v>30</v>
      </c>
      <c r="F231" s="101">
        <v>2</v>
      </c>
      <c r="G231" s="18"/>
      <c r="H231" s="18"/>
      <c r="I231" s="18"/>
      <c r="J231" s="18"/>
      <c r="K231" s="101"/>
      <c r="L231" s="18"/>
      <c r="M231" s="101"/>
      <c r="N231" s="34">
        <f t="shared" si="24"/>
        <v>0</v>
      </c>
      <c r="O231" s="39">
        <f t="shared" si="25"/>
        <v>0</v>
      </c>
      <c r="P231" s="98">
        <f t="shared" si="26"/>
        <v>0</v>
      </c>
      <c r="Q231" s="98">
        <f t="shared" si="27"/>
        <v>0</v>
      </c>
    </row>
    <row r="232" spans="1:17" ht="15" x14ac:dyDescent="0.25">
      <c r="A232" s="28">
        <v>21</v>
      </c>
      <c r="B232" s="101" t="s">
        <v>77</v>
      </c>
      <c r="C232" s="132" t="s">
        <v>199</v>
      </c>
      <c r="D232" s="132" t="s">
        <v>383</v>
      </c>
      <c r="E232" s="101" t="s">
        <v>30</v>
      </c>
      <c r="F232" s="101">
        <v>29</v>
      </c>
      <c r="G232" s="18"/>
      <c r="H232" s="18"/>
      <c r="I232" s="18"/>
      <c r="J232" s="18"/>
      <c r="K232" s="101"/>
      <c r="L232" s="18"/>
      <c r="M232" s="101"/>
      <c r="N232" s="34">
        <f t="shared" si="24"/>
        <v>0</v>
      </c>
      <c r="O232" s="39">
        <f t="shared" si="25"/>
        <v>0</v>
      </c>
      <c r="P232" s="98">
        <f t="shared" si="26"/>
        <v>0</v>
      </c>
      <c r="Q232" s="98">
        <f t="shared" si="27"/>
        <v>0</v>
      </c>
    </row>
    <row r="233" spans="1:17" ht="15" x14ac:dyDescent="0.25">
      <c r="A233" s="28">
        <v>22</v>
      </c>
      <c r="B233" s="101" t="s">
        <v>78</v>
      </c>
      <c r="C233" s="132" t="s">
        <v>200</v>
      </c>
      <c r="D233" s="132" t="s">
        <v>384</v>
      </c>
      <c r="E233" s="101" t="s">
        <v>30</v>
      </c>
      <c r="F233" s="101">
        <v>6</v>
      </c>
      <c r="G233" s="18"/>
      <c r="H233" s="18"/>
      <c r="I233" s="18"/>
      <c r="J233" s="18"/>
      <c r="K233" s="101"/>
      <c r="L233" s="18"/>
      <c r="M233" s="101"/>
      <c r="N233" s="34">
        <f t="shared" si="24"/>
        <v>0</v>
      </c>
      <c r="O233" s="39">
        <f t="shared" si="25"/>
        <v>0</v>
      </c>
      <c r="P233" s="98">
        <f t="shared" si="26"/>
        <v>0</v>
      </c>
      <c r="Q233" s="98">
        <f t="shared" si="27"/>
        <v>0</v>
      </c>
    </row>
    <row r="234" spans="1:17" ht="30" x14ac:dyDescent="0.25">
      <c r="A234" s="28">
        <v>23</v>
      </c>
      <c r="B234" s="101" t="s">
        <v>1224</v>
      </c>
      <c r="C234" s="132" t="s">
        <v>1225</v>
      </c>
      <c r="D234" s="132" t="s">
        <v>1226</v>
      </c>
      <c r="E234" s="101" t="s">
        <v>30</v>
      </c>
      <c r="F234" s="101">
        <v>3</v>
      </c>
      <c r="G234" s="18"/>
      <c r="H234" s="18"/>
      <c r="I234" s="18"/>
      <c r="J234" s="18"/>
      <c r="K234" s="101"/>
      <c r="L234" s="18"/>
      <c r="M234" s="101"/>
      <c r="N234" s="34">
        <f t="shared" si="24"/>
        <v>0</v>
      </c>
      <c r="O234" s="39">
        <f t="shared" si="25"/>
        <v>0</v>
      </c>
      <c r="P234" s="98">
        <f t="shared" si="26"/>
        <v>0</v>
      </c>
      <c r="Q234" s="98">
        <f t="shared" si="27"/>
        <v>0</v>
      </c>
    </row>
    <row r="235" spans="1:17" ht="30" x14ac:dyDescent="0.25">
      <c r="A235" s="28">
        <v>24</v>
      </c>
      <c r="B235" s="101" t="s">
        <v>1227</v>
      </c>
      <c r="C235" s="132" t="s">
        <v>1228</v>
      </c>
      <c r="D235" s="132" t="s">
        <v>1228</v>
      </c>
      <c r="E235" s="101" t="s">
        <v>28</v>
      </c>
      <c r="F235" s="101">
        <v>2</v>
      </c>
      <c r="G235" s="18"/>
      <c r="H235" s="18"/>
      <c r="I235" s="18"/>
      <c r="J235" s="18"/>
      <c r="K235" s="101"/>
      <c r="L235" s="18"/>
      <c r="M235" s="101"/>
      <c r="N235" s="34">
        <f t="shared" si="24"/>
        <v>0</v>
      </c>
      <c r="O235" s="39">
        <f t="shared" si="25"/>
        <v>0</v>
      </c>
      <c r="P235" s="98">
        <f t="shared" si="26"/>
        <v>0</v>
      </c>
      <c r="Q235" s="98">
        <f t="shared" si="27"/>
        <v>0</v>
      </c>
    </row>
    <row r="236" spans="1:17" ht="30" x14ac:dyDescent="0.25">
      <c r="A236" s="28">
        <v>25</v>
      </c>
      <c r="B236" s="101" t="s">
        <v>1229</v>
      </c>
      <c r="C236" s="132" t="s">
        <v>1230</v>
      </c>
      <c r="D236" s="132" t="s">
        <v>1231</v>
      </c>
      <c r="E236" s="101" t="s">
        <v>28</v>
      </c>
      <c r="F236" s="101">
        <v>6</v>
      </c>
      <c r="G236" s="18"/>
      <c r="H236" s="18"/>
      <c r="I236" s="18"/>
      <c r="J236" s="18"/>
      <c r="K236" s="101"/>
      <c r="L236" s="18"/>
      <c r="M236" s="101"/>
      <c r="N236" s="34">
        <f t="shared" si="24"/>
        <v>0</v>
      </c>
      <c r="O236" s="39">
        <f t="shared" si="25"/>
        <v>0</v>
      </c>
      <c r="P236" s="98">
        <f t="shared" si="26"/>
        <v>0</v>
      </c>
      <c r="Q236" s="98">
        <f t="shared" si="27"/>
        <v>0</v>
      </c>
    </row>
    <row r="237" spans="1:17" ht="30" x14ac:dyDescent="0.25">
      <c r="A237" s="28">
        <v>26</v>
      </c>
      <c r="B237" s="101" t="s">
        <v>303</v>
      </c>
      <c r="C237" s="132" t="s">
        <v>544</v>
      </c>
      <c r="D237" s="132" t="s">
        <v>544</v>
      </c>
      <c r="E237" s="101" t="s">
        <v>28</v>
      </c>
      <c r="F237" s="101">
        <v>2</v>
      </c>
      <c r="G237" s="18"/>
      <c r="H237" s="18"/>
      <c r="I237" s="18"/>
      <c r="J237" s="18"/>
      <c r="K237" s="101"/>
      <c r="L237" s="18"/>
      <c r="M237" s="101"/>
      <c r="N237" s="34">
        <f t="shared" si="24"/>
        <v>0</v>
      </c>
      <c r="O237" s="39">
        <f t="shared" si="25"/>
        <v>0</v>
      </c>
      <c r="P237" s="98">
        <f t="shared" si="26"/>
        <v>0</v>
      </c>
      <c r="Q237" s="98">
        <f t="shared" si="27"/>
        <v>0</v>
      </c>
    </row>
    <row r="238" spans="1:17" ht="30" x14ac:dyDescent="0.25">
      <c r="A238" s="28">
        <v>27</v>
      </c>
      <c r="B238" s="101" t="s">
        <v>52</v>
      </c>
      <c r="C238" s="132" t="s">
        <v>202</v>
      </c>
      <c r="D238" s="132" t="s">
        <v>545</v>
      </c>
      <c r="E238" s="101" t="s">
        <v>28</v>
      </c>
      <c r="F238" s="101">
        <v>7</v>
      </c>
      <c r="G238" s="18"/>
      <c r="H238" s="18"/>
      <c r="I238" s="18"/>
      <c r="J238" s="18"/>
      <c r="K238" s="101"/>
      <c r="L238" s="18"/>
      <c r="M238" s="101"/>
      <c r="N238" s="34">
        <f t="shared" si="24"/>
        <v>0</v>
      </c>
      <c r="O238" s="39">
        <f t="shared" si="25"/>
        <v>0</v>
      </c>
      <c r="P238" s="98">
        <f t="shared" si="26"/>
        <v>0</v>
      </c>
      <c r="Q238" s="98">
        <f t="shared" si="27"/>
        <v>0</v>
      </c>
    </row>
    <row r="239" spans="1:17" ht="30" x14ac:dyDescent="0.25">
      <c r="A239" s="28">
        <v>28</v>
      </c>
      <c r="B239" s="101" t="s">
        <v>304</v>
      </c>
      <c r="C239" s="132" t="s">
        <v>305</v>
      </c>
      <c r="D239" s="132" t="s">
        <v>546</v>
      </c>
      <c r="E239" s="101" t="s">
        <v>30</v>
      </c>
      <c r="F239" s="101">
        <v>14</v>
      </c>
      <c r="G239" s="18"/>
      <c r="H239" s="18"/>
      <c r="I239" s="18"/>
      <c r="J239" s="18"/>
      <c r="K239" s="101"/>
      <c r="L239" s="18"/>
      <c r="M239" s="101"/>
      <c r="N239" s="34">
        <f t="shared" si="24"/>
        <v>0</v>
      </c>
      <c r="O239" s="39">
        <f t="shared" si="25"/>
        <v>0</v>
      </c>
      <c r="P239" s="98">
        <f t="shared" si="26"/>
        <v>0</v>
      </c>
      <c r="Q239" s="98">
        <f t="shared" si="27"/>
        <v>0</v>
      </c>
    </row>
    <row r="240" spans="1:17" ht="30" x14ac:dyDescent="0.25">
      <c r="A240" s="28">
        <v>29</v>
      </c>
      <c r="B240" s="101" t="s">
        <v>53</v>
      </c>
      <c r="C240" s="132" t="s">
        <v>203</v>
      </c>
      <c r="D240" s="135" t="s">
        <v>547</v>
      </c>
      <c r="E240" s="101" t="s">
        <v>28</v>
      </c>
      <c r="F240" s="101">
        <v>13</v>
      </c>
      <c r="G240" s="18"/>
      <c r="H240" s="18"/>
      <c r="I240" s="18"/>
      <c r="J240" s="18"/>
      <c r="K240" s="101"/>
      <c r="L240" s="18"/>
      <c r="M240" s="101"/>
      <c r="N240" s="34">
        <f t="shared" si="24"/>
        <v>0</v>
      </c>
      <c r="O240" s="39">
        <f t="shared" si="25"/>
        <v>0</v>
      </c>
      <c r="P240" s="98">
        <f t="shared" si="26"/>
        <v>0</v>
      </c>
      <c r="Q240" s="98">
        <f t="shared" si="27"/>
        <v>0</v>
      </c>
    </row>
    <row r="241" spans="1:17" ht="15.75" x14ac:dyDescent="0.25">
      <c r="A241" s="28">
        <v>30</v>
      </c>
      <c r="B241" s="101" t="s">
        <v>1232</v>
      </c>
      <c r="C241" s="163" t="s">
        <v>1233</v>
      </c>
      <c r="D241" s="164" t="s">
        <v>1234</v>
      </c>
      <c r="E241" s="138" t="s">
        <v>27</v>
      </c>
      <c r="F241" s="101">
        <v>4</v>
      </c>
      <c r="G241" s="18"/>
      <c r="H241" s="18"/>
      <c r="I241" s="18"/>
      <c r="J241" s="18"/>
      <c r="K241" s="101"/>
      <c r="L241" s="18"/>
      <c r="M241" s="101"/>
      <c r="N241" s="34">
        <f t="shared" si="24"/>
        <v>0</v>
      </c>
      <c r="O241" s="39">
        <f t="shared" si="25"/>
        <v>0</v>
      </c>
      <c r="P241" s="98">
        <f t="shared" si="26"/>
        <v>0</v>
      </c>
      <c r="Q241" s="98">
        <f t="shared" si="27"/>
        <v>0</v>
      </c>
    </row>
    <row r="242" spans="1:17" ht="45" x14ac:dyDescent="0.25">
      <c r="A242" s="28">
        <v>31</v>
      </c>
      <c r="B242" s="101" t="s">
        <v>542</v>
      </c>
      <c r="C242" s="132" t="s">
        <v>1235</v>
      </c>
      <c r="D242" s="140" t="s">
        <v>543</v>
      </c>
      <c r="E242" s="101" t="s">
        <v>28</v>
      </c>
      <c r="F242" s="101">
        <v>5</v>
      </c>
      <c r="G242" s="18"/>
      <c r="H242" s="18"/>
      <c r="I242" s="18"/>
      <c r="J242" s="18"/>
      <c r="K242" s="101"/>
      <c r="L242" s="18"/>
      <c r="M242" s="101"/>
      <c r="N242" s="34">
        <f t="shared" si="24"/>
        <v>0</v>
      </c>
      <c r="O242" s="39">
        <f t="shared" si="25"/>
        <v>0</v>
      </c>
      <c r="P242" s="98">
        <f t="shared" si="26"/>
        <v>0</v>
      </c>
      <c r="Q242" s="98">
        <f t="shared" si="27"/>
        <v>0</v>
      </c>
    </row>
    <row r="243" spans="1:17" ht="30" x14ac:dyDescent="0.25">
      <c r="A243" s="28">
        <v>32</v>
      </c>
      <c r="B243" s="101" t="s">
        <v>1236</v>
      </c>
      <c r="C243" s="132" t="s">
        <v>1237</v>
      </c>
      <c r="D243" s="132" t="s">
        <v>1238</v>
      </c>
      <c r="E243" s="101" t="s">
        <v>28</v>
      </c>
      <c r="F243" s="101">
        <v>4</v>
      </c>
      <c r="G243" s="18"/>
      <c r="H243" s="18"/>
      <c r="I243" s="18"/>
      <c r="J243" s="18"/>
      <c r="K243" s="101"/>
      <c r="L243" s="18"/>
      <c r="M243" s="101"/>
      <c r="N243" s="34">
        <f t="shared" si="24"/>
        <v>0</v>
      </c>
      <c r="O243" s="39">
        <f t="shared" si="25"/>
        <v>0</v>
      </c>
      <c r="P243" s="98">
        <f t="shared" si="26"/>
        <v>0</v>
      </c>
      <c r="Q243" s="98">
        <f t="shared" si="27"/>
        <v>0</v>
      </c>
    </row>
    <row r="244" spans="1:17" ht="15" x14ac:dyDescent="0.25">
      <c r="A244" s="28">
        <v>33</v>
      </c>
      <c r="B244" s="101" t="s">
        <v>1239</v>
      </c>
      <c r="C244" s="132" t="s">
        <v>1240</v>
      </c>
      <c r="D244" s="132" t="s">
        <v>1241</v>
      </c>
      <c r="E244" s="101" t="s">
        <v>30</v>
      </c>
      <c r="F244" s="101">
        <v>2</v>
      </c>
      <c r="G244" s="18"/>
      <c r="H244" s="18"/>
      <c r="I244" s="18"/>
      <c r="J244" s="18"/>
      <c r="K244" s="101"/>
      <c r="L244" s="18"/>
      <c r="M244" s="101"/>
      <c r="N244" s="34">
        <f t="shared" si="24"/>
        <v>0</v>
      </c>
      <c r="O244" s="39">
        <f t="shared" si="25"/>
        <v>0</v>
      </c>
      <c r="P244" s="98">
        <f t="shared" si="26"/>
        <v>0</v>
      </c>
      <c r="Q244" s="98">
        <f t="shared" si="27"/>
        <v>0</v>
      </c>
    </row>
    <row r="245" spans="1:17" ht="30" x14ac:dyDescent="0.25">
      <c r="A245" s="28">
        <v>34</v>
      </c>
      <c r="B245" s="101" t="s">
        <v>1242</v>
      </c>
      <c r="C245" s="132" t="s">
        <v>1243</v>
      </c>
      <c r="D245" s="132" t="s">
        <v>1244</v>
      </c>
      <c r="E245" s="101" t="s">
        <v>26</v>
      </c>
      <c r="F245" s="101">
        <v>2</v>
      </c>
      <c r="G245" s="18"/>
      <c r="H245" s="18"/>
      <c r="I245" s="18"/>
      <c r="J245" s="18"/>
      <c r="K245" s="101"/>
      <c r="L245" s="18"/>
      <c r="M245" s="101"/>
      <c r="N245" s="34">
        <f t="shared" si="24"/>
        <v>0</v>
      </c>
      <c r="O245" s="39">
        <f t="shared" si="25"/>
        <v>0</v>
      </c>
      <c r="P245" s="98">
        <f t="shared" si="26"/>
        <v>0</v>
      </c>
      <c r="Q245" s="98">
        <f t="shared" si="27"/>
        <v>0</v>
      </c>
    </row>
    <row r="246" spans="1:17" ht="30" x14ac:dyDescent="0.25">
      <c r="A246" s="28">
        <v>35</v>
      </c>
      <c r="B246" s="101" t="s">
        <v>366</v>
      </c>
      <c r="C246" s="132" t="s">
        <v>367</v>
      </c>
      <c r="D246" s="132" t="s">
        <v>553</v>
      </c>
      <c r="E246" s="101" t="s">
        <v>30</v>
      </c>
      <c r="F246" s="101">
        <v>1</v>
      </c>
      <c r="G246" s="18"/>
      <c r="H246" s="18"/>
      <c r="I246" s="18"/>
      <c r="J246" s="18"/>
      <c r="K246" s="101"/>
      <c r="L246" s="18"/>
      <c r="M246" s="101"/>
      <c r="N246" s="34">
        <f t="shared" si="24"/>
        <v>0</v>
      </c>
      <c r="O246" s="39">
        <f t="shared" si="25"/>
        <v>0</v>
      </c>
      <c r="P246" s="98">
        <f t="shared" si="26"/>
        <v>0</v>
      </c>
      <c r="Q246" s="98">
        <f t="shared" si="27"/>
        <v>0</v>
      </c>
    </row>
    <row r="247" spans="1:17" ht="30" x14ac:dyDescent="0.25">
      <c r="A247" s="28">
        <v>36</v>
      </c>
      <c r="B247" s="101" t="s">
        <v>368</v>
      </c>
      <c r="C247" s="132" t="s">
        <v>369</v>
      </c>
      <c r="D247" s="132" t="s">
        <v>554</v>
      </c>
      <c r="E247" s="101" t="s">
        <v>30</v>
      </c>
      <c r="F247" s="101">
        <v>2</v>
      </c>
      <c r="G247" s="18"/>
      <c r="H247" s="18"/>
      <c r="I247" s="18"/>
      <c r="J247" s="18"/>
      <c r="K247" s="101"/>
      <c r="L247" s="18"/>
      <c r="M247" s="101"/>
      <c r="N247" s="34">
        <f t="shared" si="24"/>
        <v>0</v>
      </c>
      <c r="O247" s="39">
        <f t="shared" si="25"/>
        <v>0</v>
      </c>
      <c r="P247" s="98">
        <f t="shared" si="26"/>
        <v>0</v>
      </c>
      <c r="Q247" s="98">
        <f t="shared" si="27"/>
        <v>0</v>
      </c>
    </row>
    <row r="248" spans="1:17" ht="45" x14ac:dyDescent="0.25">
      <c r="A248" s="28">
        <v>37</v>
      </c>
      <c r="B248" s="101" t="s">
        <v>313</v>
      </c>
      <c r="C248" s="132" t="s">
        <v>559</v>
      </c>
      <c r="D248" s="132" t="s">
        <v>560</v>
      </c>
      <c r="E248" s="101" t="s">
        <v>27</v>
      </c>
      <c r="F248" s="101">
        <v>18</v>
      </c>
      <c r="G248" s="18"/>
      <c r="H248" s="18"/>
      <c r="I248" s="18"/>
      <c r="J248" s="18"/>
      <c r="K248" s="101"/>
      <c r="L248" s="18"/>
      <c r="M248" s="101"/>
      <c r="N248" s="34">
        <f t="shared" si="24"/>
        <v>0</v>
      </c>
      <c r="O248" s="39">
        <f t="shared" si="25"/>
        <v>0</v>
      </c>
      <c r="P248" s="98">
        <f t="shared" si="26"/>
        <v>0</v>
      </c>
      <c r="Q248" s="98">
        <f t="shared" si="27"/>
        <v>0</v>
      </c>
    </row>
    <row r="249" spans="1:17" ht="15" x14ac:dyDescent="0.25">
      <c r="A249" s="28">
        <v>38</v>
      </c>
      <c r="B249" s="101" t="s">
        <v>91</v>
      </c>
      <c r="C249" s="132" t="s">
        <v>90</v>
      </c>
      <c r="D249" s="132" t="s">
        <v>370</v>
      </c>
      <c r="E249" s="101" t="s">
        <v>26</v>
      </c>
      <c r="F249" s="101">
        <v>3</v>
      </c>
      <c r="G249" s="18"/>
      <c r="H249" s="18"/>
      <c r="I249" s="18"/>
      <c r="J249" s="18"/>
      <c r="K249" s="101"/>
      <c r="L249" s="18"/>
      <c r="M249" s="101"/>
      <c r="N249" s="34">
        <f t="shared" si="24"/>
        <v>0</v>
      </c>
      <c r="O249" s="39">
        <f t="shared" si="25"/>
        <v>0</v>
      </c>
      <c r="P249" s="98">
        <f t="shared" si="26"/>
        <v>0</v>
      </c>
      <c r="Q249" s="98">
        <f t="shared" si="27"/>
        <v>0</v>
      </c>
    </row>
    <row r="250" spans="1:17" ht="15" x14ac:dyDescent="0.25">
      <c r="A250" s="28">
        <v>39</v>
      </c>
      <c r="B250" s="101" t="s">
        <v>371</v>
      </c>
      <c r="C250" s="132" t="s">
        <v>372</v>
      </c>
      <c r="D250" s="132" t="s">
        <v>373</v>
      </c>
      <c r="E250" s="101" t="s">
        <v>26</v>
      </c>
      <c r="F250" s="101">
        <v>2</v>
      </c>
      <c r="G250" s="18"/>
      <c r="H250" s="18"/>
      <c r="I250" s="18"/>
      <c r="J250" s="18"/>
      <c r="K250" s="101"/>
      <c r="L250" s="18"/>
      <c r="M250" s="101"/>
      <c r="N250" s="34">
        <f t="shared" si="24"/>
        <v>0</v>
      </c>
      <c r="O250" s="39">
        <f t="shared" si="25"/>
        <v>0</v>
      </c>
      <c r="P250" s="98">
        <f t="shared" si="26"/>
        <v>0</v>
      </c>
      <c r="Q250" s="98">
        <f t="shared" si="27"/>
        <v>0</v>
      </c>
    </row>
    <row r="251" spans="1:17" ht="15" x14ac:dyDescent="0.25">
      <c r="A251" s="28">
        <v>40</v>
      </c>
      <c r="B251" s="101" t="s">
        <v>314</v>
      </c>
      <c r="C251" s="132" t="s">
        <v>315</v>
      </c>
      <c r="D251" s="132" t="s">
        <v>374</v>
      </c>
      <c r="E251" s="101" t="s">
        <v>26</v>
      </c>
      <c r="F251" s="101">
        <v>2</v>
      </c>
      <c r="G251" s="18"/>
      <c r="H251" s="18"/>
      <c r="I251" s="18"/>
      <c r="J251" s="18"/>
      <c r="K251" s="101"/>
      <c r="L251" s="18"/>
      <c r="M251" s="101"/>
      <c r="N251" s="34">
        <f t="shared" si="24"/>
        <v>0</v>
      </c>
      <c r="O251" s="39">
        <f t="shared" si="25"/>
        <v>0</v>
      </c>
      <c r="P251" s="98">
        <f t="shared" si="26"/>
        <v>0</v>
      </c>
      <c r="Q251" s="98">
        <f t="shared" si="27"/>
        <v>0</v>
      </c>
    </row>
    <row r="252" spans="1:17" ht="15" x14ac:dyDescent="0.25">
      <c r="A252" s="28">
        <v>41</v>
      </c>
      <c r="B252" s="101" t="s">
        <v>1245</v>
      </c>
      <c r="C252" s="132" t="s">
        <v>1246</v>
      </c>
      <c r="D252" s="132" t="s">
        <v>1247</v>
      </c>
      <c r="E252" s="101" t="s">
        <v>26</v>
      </c>
      <c r="F252" s="101">
        <v>2</v>
      </c>
      <c r="G252" s="18"/>
      <c r="H252" s="18"/>
      <c r="I252" s="18"/>
      <c r="J252" s="18"/>
      <c r="K252" s="101"/>
      <c r="L252" s="18"/>
      <c r="M252" s="101"/>
      <c r="N252" s="34">
        <f t="shared" si="24"/>
        <v>0</v>
      </c>
      <c r="O252" s="39">
        <f t="shared" si="25"/>
        <v>0</v>
      </c>
      <c r="P252" s="98">
        <f t="shared" si="26"/>
        <v>0</v>
      </c>
      <c r="Q252" s="98">
        <f t="shared" si="27"/>
        <v>0</v>
      </c>
    </row>
    <row r="253" spans="1:17" ht="45" x14ac:dyDescent="0.25">
      <c r="A253" s="28">
        <v>42</v>
      </c>
      <c r="B253" s="101" t="s">
        <v>1248</v>
      </c>
      <c r="C253" s="132" t="s">
        <v>1249</v>
      </c>
      <c r="D253" s="132" t="s">
        <v>1250</v>
      </c>
      <c r="E253" s="101" t="s">
        <v>26</v>
      </c>
      <c r="F253" s="101">
        <v>1</v>
      </c>
      <c r="G253" s="18"/>
      <c r="H253" s="18"/>
      <c r="I253" s="18"/>
      <c r="J253" s="18"/>
      <c r="K253" s="101"/>
      <c r="L253" s="18"/>
      <c r="M253" s="101"/>
      <c r="N253" s="34">
        <f t="shared" si="24"/>
        <v>0</v>
      </c>
      <c r="O253" s="39">
        <f t="shared" si="25"/>
        <v>0</v>
      </c>
      <c r="P253" s="98">
        <f t="shared" si="26"/>
        <v>0</v>
      </c>
      <c r="Q253" s="98">
        <f t="shared" si="27"/>
        <v>0</v>
      </c>
    </row>
    <row r="254" spans="1:17" ht="30" x14ac:dyDescent="0.25">
      <c r="A254" s="28">
        <v>43</v>
      </c>
      <c r="B254" s="101" t="s">
        <v>1251</v>
      </c>
      <c r="C254" s="132" t="s">
        <v>1252</v>
      </c>
      <c r="D254" s="132" t="s">
        <v>1253</v>
      </c>
      <c r="E254" s="101" t="s">
        <v>27</v>
      </c>
      <c r="F254" s="101">
        <v>3</v>
      </c>
      <c r="G254" s="18"/>
      <c r="H254" s="18"/>
      <c r="I254" s="18"/>
      <c r="J254" s="18"/>
      <c r="K254" s="101"/>
      <c r="L254" s="18"/>
      <c r="M254" s="101"/>
      <c r="N254" s="34">
        <f t="shared" si="24"/>
        <v>0</v>
      </c>
      <c r="O254" s="39">
        <f t="shared" si="25"/>
        <v>0</v>
      </c>
      <c r="P254" s="98">
        <f t="shared" si="26"/>
        <v>0</v>
      </c>
      <c r="Q254" s="98">
        <f t="shared" si="27"/>
        <v>0</v>
      </c>
    </row>
    <row r="255" spans="1:17" ht="45" x14ac:dyDescent="0.25">
      <c r="A255" s="28">
        <v>44</v>
      </c>
      <c r="B255" s="101" t="s">
        <v>1254</v>
      </c>
      <c r="C255" s="132" t="s">
        <v>1255</v>
      </c>
      <c r="D255" s="132" t="s">
        <v>1256</v>
      </c>
      <c r="E255" s="101" t="s">
        <v>27</v>
      </c>
      <c r="F255" s="101">
        <v>2</v>
      </c>
      <c r="G255" s="18"/>
      <c r="H255" s="18"/>
      <c r="I255" s="18"/>
      <c r="J255" s="18"/>
      <c r="K255" s="101"/>
      <c r="L255" s="18"/>
      <c r="M255" s="101"/>
      <c r="N255" s="34">
        <f t="shared" si="24"/>
        <v>0</v>
      </c>
      <c r="O255" s="39">
        <f t="shared" si="25"/>
        <v>0</v>
      </c>
      <c r="P255" s="98">
        <f t="shared" si="26"/>
        <v>0</v>
      </c>
      <c r="Q255" s="98">
        <f t="shared" si="27"/>
        <v>0</v>
      </c>
    </row>
    <row r="256" spans="1:17" ht="45" x14ac:dyDescent="0.25">
      <c r="A256" s="28">
        <v>45</v>
      </c>
      <c r="B256" s="101" t="s">
        <v>1257</v>
      </c>
      <c r="C256" s="132" t="s">
        <v>1258</v>
      </c>
      <c r="D256" s="132" t="s">
        <v>1259</v>
      </c>
      <c r="E256" s="101" t="s">
        <v>27</v>
      </c>
      <c r="F256" s="101">
        <v>5</v>
      </c>
      <c r="G256" s="18"/>
      <c r="H256" s="18"/>
      <c r="I256" s="18"/>
      <c r="J256" s="18"/>
      <c r="K256" s="101"/>
      <c r="L256" s="18"/>
      <c r="M256" s="101"/>
      <c r="N256" s="34">
        <f t="shared" si="24"/>
        <v>0</v>
      </c>
      <c r="O256" s="39">
        <f t="shared" si="25"/>
        <v>0</v>
      </c>
      <c r="P256" s="98">
        <f t="shared" si="26"/>
        <v>0</v>
      </c>
      <c r="Q256" s="98">
        <f t="shared" si="27"/>
        <v>0</v>
      </c>
    </row>
    <row r="257" spans="1:17" ht="30" x14ac:dyDescent="0.25">
      <c r="A257" s="28">
        <v>46</v>
      </c>
      <c r="B257" s="101" t="s">
        <v>1260</v>
      </c>
      <c r="C257" s="132" t="s">
        <v>1261</v>
      </c>
      <c r="D257" s="132" t="s">
        <v>1262</v>
      </c>
      <c r="E257" s="101" t="s">
        <v>27</v>
      </c>
      <c r="F257" s="101">
        <v>1</v>
      </c>
      <c r="G257" s="18"/>
      <c r="H257" s="18"/>
      <c r="I257" s="18"/>
      <c r="J257" s="18"/>
      <c r="K257" s="101"/>
      <c r="L257" s="18"/>
      <c r="M257" s="101"/>
      <c r="N257" s="34">
        <f t="shared" si="24"/>
        <v>0</v>
      </c>
      <c r="O257" s="39">
        <f t="shared" si="25"/>
        <v>0</v>
      </c>
      <c r="P257" s="98">
        <f t="shared" si="26"/>
        <v>0</v>
      </c>
      <c r="Q257" s="98">
        <f t="shared" si="27"/>
        <v>0</v>
      </c>
    </row>
    <row r="258" spans="1:17" ht="30" x14ac:dyDescent="0.25">
      <c r="A258" s="28">
        <v>47</v>
      </c>
      <c r="B258" s="101" t="s">
        <v>561</v>
      </c>
      <c r="C258" s="132" t="s">
        <v>562</v>
      </c>
      <c r="D258" s="132" t="s">
        <v>563</v>
      </c>
      <c r="E258" s="101" t="s">
        <v>27</v>
      </c>
      <c r="F258" s="101">
        <v>1</v>
      </c>
      <c r="G258" s="18"/>
      <c r="H258" s="18"/>
      <c r="I258" s="18"/>
      <c r="J258" s="18"/>
      <c r="K258" s="101"/>
      <c r="L258" s="18"/>
      <c r="M258" s="101"/>
      <c r="N258" s="34">
        <f t="shared" si="24"/>
        <v>0</v>
      </c>
      <c r="O258" s="39">
        <f t="shared" si="25"/>
        <v>0</v>
      </c>
      <c r="P258" s="98">
        <f t="shared" si="26"/>
        <v>0</v>
      </c>
      <c r="Q258" s="98">
        <f t="shared" si="27"/>
        <v>0</v>
      </c>
    </row>
    <row r="259" spans="1:17" ht="30" x14ac:dyDescent="0.25">
      <c r="A259" s="28">
        <v>48</v>
      </c>
      <c r="B259" s="101" t="s">
        <v>566</v>
      </c>
      <c r="C259" s="132" t="s">
        <v>1263</v>
      </c>
      <c r="D259" s="132" t="s">
        <v>567</v>
      </c>
      <c r="E259" s="101" t="s">
        <v>26</v>
      </c>
      <c r="F259" s="101">
        <v>1</v>
      </c>
      <c r="G259" s="18"/>
      <c r="H259" s="18"/>
      <c r="I259" s="18"/>
      <c r="J259" s="18"/>
      <c r="K259" s="101"/>
      <c r="L259" s="18"/>
      <c r="M259" s="101"/>
      <c r="N259" s="34">
        <f t="shared" si="24"/>
        <v>0</v>
      </c>
      <c r="O259" s="39">
        <f t="shared" si="25"/>
        <v>0</v>
      </c>
      <c r="P259" s="98">
        <f t="shared" si="26"/>
        <v>0</v>
      </c>
      <c r="Q259" s="98">
        <f t="shared" si="27"/>
        <v>0</v>
      </c>
    </row>
    <row r="260" spans="1:17" ht="30" x14ac:dyDescent="0.25">
      <c r="A260" s="28">
        <v>49</v>
      </c>
      <c r="B260" s="101" t="s">
        <v>564</v>
      </c>
      <c r="C260" s="132" t="s">
        <v>1264</v>
      </c>
      <c r="D260" s="132" t="s">
        <v>565</v>
      </c>
      <c r="E260" s="101" t="s">
        <v>26</v>
      </c>
      <c r="F260" s="101">
        <v>5</v>
      </c>
      <c r="G260" s="18"/>
      <c r="H260" s="18"/>
      <c r="I260" s="18"/>
      <c r="J260" s="18"/>
      <c r="K260" s="101"/>
      <c r="L260" s="18"/>
      <c r="M260" s="101"/>
      <c r="N260" s="34">
        <f t="shared" si="24"/>
        <v>0</v>
      </c>
      <c r="O260" s="39">
        <f t="shared" si="25"/>
        <v>0</v>
      </c>
      <c r="P260" s="98">
        <f t="shared" si="26"/>
        <v>0</v>
      </c>
      <c r="Q260" s="98">
        <f t="shared" si="27"/>
        <v>0</v>
      </c>
    </row>
    <row r="261" spans="1:17" ht="45" x14ac:dyDescent="0.25">
      <c r="A261" s="28">
        <v>50</v>
      </c>
      <c r="B261" s="101" t="s">
        <v>575</v>
      </c>
      <c r="C261" s="132" t="s">
        <v>576</v>
      </c>
      <c r="D261" s="132" t="s">
        <v>577</v>
      </c>
      <c r="E261" s="101" t="s">
        <v>27</v>
      </c>
      <c r="F261" s="101">
        <v>1</v>
      </c>
      <c r="G261" s="18"/>
      <c r="H261" s="18"/>
      <c r="I261" s="18"/>
      <c r="J261" s="18"/>
      <c r="K261" s="101"/>
      <c r="L261" s="18"/>
      <c r="M261" s="101"/>
      <c r="N261" s="34">
        <f t="shared" si="24"/>
        <v>0</v>
      </c>
      <c r="O261" s="39">
        <f t="shared" si="25"/>
        <v>0</v>
      </c>
      <c r="P261" s="98">
        <f t="shared" si="26"/>
        <v>0</v>
      </c>
      <c r="Q261" s="98">
        <f t="shared" si="27"/>
        <v>0</v>
      </c>
    </row>
    <row r="262" spans="1:17" ht="30" x14ac:dyDescent="0.25">
      <c r="A262" s="28">
        <v>51</v>
      </c>
      <c r="B262" s="101" t="s">
        <v>104</v>
      </c>
      <c r="C262" s="132" t="s">
        <v>1265</v>
      </c>
      <c r="D262" s="132" t="s">
        <v>1266</v>
      </c>
      <c r="E262" s="101" t="s">
        <v>30</v>
      </c>
      <c r="F262" s="101">
        <v>2</v>
      </c>
      <c r="G262" s="18"/>
      <c r="H262" s="18"/>
      <c r="I262" s="18"/>
      <c r="J262" s="18"/>
      <c r="K262" s="101"/>
      <c r="L262" s="18"/>
      <c r="M262" s="101"/>
      <c r="N262" s="34">
        <f t="shared" si="24"/>
        <v>0</v>
      </c>
      <c r="O262" s="39">
        <f t="shared" si="25"/>
        <v>0</v>
      </c>
      <c r="P262" s="98">
        <f t="shared" si="26"/>
        <v>0</v>
      </c>
      <c r="Q262" s="98">
        <f t="shared" si="27"/>
        <v>0</v>
      </c>
    </row>
    <row r="263" spans="1:17" ht="60" x14ac:dyDescent="0.25">
      <c r="A263" s="28">
        <v>52</v>
      </c>
      <c r="B263" s="101" t="s">
        <v>582</v>
      </c>
      <c r="C263" s="132" t="s">
        <v>583</v>
      </c>
      <c r="D263" s="132" t="s">
        <v>1267</v>
      </c>
      <c r="E263" s="101" t="s">
        <v>27</v>
      </c>
      <c r="F263" s="101">
        <v>1</v>
      </c>
      <c r="G263" s="18"/>
      <c r="H263" s="18"/>
      <c r="I263" s="18"/>
      <c r="J263" s="18"/>
      <c r="K263" s="101"/>
      <c r="L263" s="18"/>
      <c r="M263" s="101"/>
      <c r="N263" s="34">
        <f t="shared" si="24"/>
        <v>0</v>
      </c>
      <c r="O263" s="39">
        <f t="shared" si="25"/>
        <v>0</v>
      </c>
      <c r="P263" s="98">
        <f t="shared" si="26"/>
        <v>0</v>
      </c>
      <c r="Q263" s="98">
        <f t="shared" si="27"/>
        <v>0</v>
      </c>
    </row>
    <row r="264" spans="1:17" ht="15" x14ac:dyDescent="0.25">
      <c r="A264" s="28">
        <v>53</v>
      </c>
      <c r="B264" s="101" t="s">
        <v>95</v>
      </c>
      <c r="C264" s="132" t="s">
        <v>94</v>
      </c>
      <c r="D264" s="132" t="s">
        <v>377</v>
      </c>
      <c r="E264" s="101" t="s">
        <v>28</v>
      </c>
      <c r="F264" s="101">
        <v>77</v>
      </c>
      <c r="G264" s="18"/>
      <c r="H264" s="18"/>
      <c r="I264" s="18"/>
      <c r="J264" s="18"/>
      <c r="K264" s="101"/>
      <c r="L264" s="18"/>
      <c r="M264" s="101"/>
      <c r="N264" s="34">
        <f t="shared" si="24"/>
        <v>0</v>
      </c>
      <c r="O264" s="39">
        <f t="shared" si="25"/>
        <v>0</v>
      </c>
      <c r="P264" s="98">
        <f t="shared" si="26"/>
        <v>0</v>
      </c>
      <c r="Q264" s="98">
        <f t="shared" si="27"/>
        <v>0</v>
      </c>
    </row>
    <row r="265" spans="1:17" ht="30" x14ac:dyDescent="0.25">
      <c r="A265" s="28">
        <v>54</v>
      </c>
      <c r="B265" s="101" t="s">
        <v>378</v>
      </c>
      <c r="C265" s="132" t="s">
        <v>569</v>
      </c>
      <c r="D265" s="132" t="s">
        <v>377</v>
      </c>
      <c r="E265" s="101" t="s">
        <v>28</v>
      </c>
      <c r="F265" s="101">
        <v>9</v>
      </c>
      <c r="G265" s="18"/>
      <c r="H265" s="18"/>
      <c r="I265" s="18"/>
      <c r="J265" s="18"/>
      <c r="K265" s="101"/>
      <c r="L265" s="18"/>
      <c r="M265" s="101"/>
      <c r="N265" s="34">
        <f t="shared" si="24"/>
        <v>0</v>
      </c>
      <c r="O265" s="39">
        <f t="shared" si="25"/>
        <v>0</v>
      </c>
      <c r="P265" s="98">
        <f t="shared" si="26"/>
        <v>0</v>
      </c>
      <c r="Q265" s="98">
        <f t="shared" si="27"/>
        <v>0</v>
      </c>
    </row>
    <row r="266" spans="1:17" ht="30" x14ac:dyDescent="0.25">
      <c r="A266" s="28">
        <v>55</v>
      </c>
      <c r="B266" s="101" t="s">
        <v>96</v>
      </c>
      <c r="C266" s="132" t="s">
        <v>205</v>
      </c>
      <c r="D266" s="132" t="s">
        <v>379</v>
      </c>
      <c r="E266" s="101" t="s">
        <v>28</v>
      </c>
      <c r="F266" s="101">
        <v>63</v>
      </c>
      <c r="G266" s="18"/>
      <c r="H266" s="18"/>
      <c r="I266" s="18"/>
      <c r="J266" s="18"/>
      <c r="K266" s="101"/>
      <c r="L266" s="18"/>
      <c r="M266" s="101"/>
      <c r="N266" s="34">
        <f t="shared" si="24"/>
        <v>0</v>
      </c>
      <c r="O266" s="39">
        <f t="shared" si="25"/>
        <v>0</v>
      </c>
      <c r="P266" s="98">
        <f t="shared" si="26"/>
        <v>0</v>
      </c>
      <c r="Q266" s="98">
        <f t="shared" si="27"/>
        <v>0</v>
      </c>
    </row>
    <row r="267" spans="1:17" ht="30" x14ac:dyDescent="0.25">
      <c r="A267" s="28">
        <v>56</v>
      </c>
      <c r="B267" s="101" t="s">
        <v>97</v>
      </c>
      <c r="C267" s="132" t="s">
        <v>206</v>
      </c>
      <c r="D267" s="132" t="s">
        <v>380</v>
      </c>
      <c r="E267" s="101" t="s">
        <v>28</v>
      </c>
      <c r="F267" s="101">
        <v>38</v>
      </c>
      <c r="G267" s="18"/>
      <c r="H267" s="18"/>
      <c r="I267" s="18"/>
      <c r="J267" s="18"/>
      <c r="K267" s="101"/>
      <c r="L267" s="18"/>
      <c r="M267" s="101"/>
      <c r="N267" s="34">
        <f t="shared" si="24"/>
        <v>0</v>
      </c>
      <c r="O267" s="39">
        <f t="shared" si="25"/>
        <v>0</v>
      </c>
      <c r="P267" s="98">
        <f t="shared" si="26"/>
        <v>0</v>
      </c>
      <c r="Q267" s="98">
        <f t="shared" si="27"/>
        <v>0</v>
      </c>
    </row>
    <row r="268" spans="1:17" ht="30" x14ac:dyDescent="0.25">
      <c r="A268" s="28">
        <v>57</v>
      </c>
      <c r="B268" s="101" t="s">
        <v>213</v>
      </c>
      <c r="C268" s="132" t="s">
        <v>316</v>
      </c>
      <c r="D268" s="132" t="s">
        <v>391</v>
      </c>
      <c r="E268" s="101" t="s">
        <v>27</v>
      </c>
      <c r="F268" s="101">
        <v>2</v>
      </c>
      <c r="G268" s="18"/>
      <c r="H268" s="18"/>
      <c r="I268" s="18"/>
      <c r="J268" s="18"/>
      <c r="K268" s="101"/>
      <c r="L268" s="18"/>
      <c r="M268" s="101"/>
      <c r="N268" s="34">
        <f t="shared" si="24"/>
        <v>0</v>
      </c>
      <c r="O268" s="39">
        <f t="shared" si="25"/>
        <v>0</v>
      </c>
      <c r="P268" s="98">
        <f t="shared" si="26"/>
        <v>0</v>
      </c>
      <c r="Q268" s="98">
        <f t="shared" si="27"/>
        <v>0</v>
      </c>
    </row>
    <row r="269" spans="1:17" ht="15" x14ac:dyDescent="0.25">
      <c r="A269" s="28">
        <v>58</v>
      </c>
      <c r="B269" s="101" t="s">
        <v>99</v>
      </c>
      <c r="C269" s="132" t="s">
        <v>98</v>
      </c>
      <c r="D269" s="132" t="s">
        <v>392</v>
      </c>
      <c r="E269" s="101" t="s">
        <v>26</v>
      </c>
      <c r="F269" s="101">
        <v>3</v>
      </c>
      <c r="G269" s="18"/>
      <c r="H269" s="18"/>
      <c r="I269" s="18"/>
      <c r="J269" s="18"/>
      <c r="K269" s="101"/>
      <c r="L269" s="18"/>
      <c r="M269" s="101"/>
      <c r="N269" s="34">
        <f t="shared" si="24"/>
        <v>0</v>
      </c>
      <c r="O269" s="39">
        <f t="shared" si="25"/>
        <v>0</v>
      </c>
      <c r="P269" s="98">
        <f t="shared" si="26"/>
        <v>0</v>
      </c>
      <c r="Q269" s="98">
        <f t="shared" si="27"/>
        <v>0</v>
      </c>
    </row>
    <row r="270" spans="1:17" ht="45" x14ac:dyDescent="0.25">
      <c r="A270" s="28">
        <v>59</v>
      </c>
      <c r="B270" s="101" t="s">
        <v>1268</v>
      </c>
      <c r="C270" s="132" t="s">
        <v>1269</v>
      </c>
      <c r="D270" s="132" t="s">
        <v>1270</v>
      </c>
      <c r="E270" s="101" t="s">
        <v>298</v>
      </c>
      <c r="F270" s="101">
        <v>5</v>
      </c>
      <c r="G270" s="18"/>
      <c r="H270" s="18"/>
      <c r="I270" s="18"/>
      <c r="J270" s="18"/>
      <c r="K270" s="101"/>
      <c r="L270" s="18"/>
      <c r="M270" s="101"/>
      <c r="N270" s="34">
        <f t="shared" si="24"/>
        <v>0</v>
      </c>
      <c r="O270" s="39">
        <f t="shared" si="25"/>
        <v>0</v>
      </c>
      <c r="P270" s="98">
        <f t="shared" si="26"/>
        <v>0</v>
      </c>
      <c r="Q270" s="98">
        <f t="shared" si="27"/>
        <v>0</v>
      </c>
    </row>
    <row r="271" spans="1:17" ht="45" x14ac:dyDescent="0.25">
      <c r="A271" s="28">
        <v>60</v>
      </c>
      <c r="B271" s="101" t="s">
        <v>572</v>
      </c>
      <c r="C271" s="132" t="s">
        <v>573</v>
      </c>
      <c r="D271" s="132" t="s">
        <v>574</v>
      </c>
      <c r="E271" s="101" t="s">
        <v>30</v>
      </c>
      <c r="F271" s="101">
        <v>3</v>
      </c>
      <c r="G271" s="18"/>
      <c r="H271" s="18"/>
      <c r="I271" s="18"/>
      <c r="J271" s="18"/>
      <c r="K271" s="101"/>
      <c r="L271" s="18"/>
      <c r="M271" s="101"/>
      <c r="N271" s="34">
        <f t="shared" si="24"/>
        <v>0</v>
      </c>
      <c r="O271" s="39">
        <f t="shared" si="25"/>
        <v>0</v>
      </c>
      <c r="P271" s="98">
        <f t="shared" si="26"/>
        <v>0</v>
      </c>
      <c r="Q271" s="98">
        <f t="shared" si="27"/>
        <v>0</v>
      </c>
    </row>
    <row r="272" spans="1:17" ht="45" x14ac:dyDescent="0.25">
      <c r="A272" s="28">
        <v>61</v>
      </c>
      <c r="B272" s="101" t="s">
        <v>1271</v>
      </c>
      <c r="C272" s="131" t="s">
        <v>1272</v>
      </c>
      <c r="D272" s="131" t="s">
        <v>1273</v>
      </c>
      <c r="E272" s="101" t="s">
        <v>30</v>
      </c>
      <c r="F272" s="101">
        <v>1</v>
      </c>
      <c r="G272" s="18"/>
      <c r="H272" s="18"/>
      <c r="I272" s="18"/>
      <c r="J272" s="18"/>
      <c r="K272" s="101"/>
      <c r="L272" s="18"/>
      <c r="M272" s="101"/>
      <c r="N272" s="34">
        <f t="shared" si="24"/>
        <v>0</v>
      </c>
      <c r="O272" s="39">
        <f t="shared" si="25"/>
        <v>0</v>
      </c>
      <c r="P272" s="98">
        <f t="shared" si="26"/>
        <v>0</v>
      </c>
      <c r="Q272" s="98">
        <f t="shared" si="27"/>
        <v>0</v>
      </c>
    </row>
    <row r="273" spans="1:17" ht="30" x14ac:dyDescent="0.25">
      <c r="A273" s="28">
        <v>62</v>
      </c>
      <c r="B273" s="101" t="s">
        <v>578</v>
      </c>
      <c r="C273" s="131" t="s">
        <v>1274</v>
      </c>
      <c r="D273" s="131" t="s">
        <v>1275</v>
      </c>
      <c r="E273" s="101" t="s">
        <v>30</v>
      </c>
      <c r="F273" s="101">
        <v>2</v>
      </c>
      <c r="G273" s="18"/>
      <c r="H273" s="18"/>
      <c r="I273" s="18"/>
      <c r="J273" s="18"/>
      <c r="K273" s="101"/>
      <c r="L273" s="18"/>
      <c r="M273" s="101"/>
      <c r="N273" s="34">
        <f t="shared" si="24"/>
        <v>0</v>
      </c>
      <c r="O273" s="39">
        <f t="shared" si="25"/>
        <v>0</v>
      </c>
      <c r="P273" s="98">
        <f t="shared" si="26"/>
        <v>0</v>
      </c>
      <c r="Q273" s="98">
        <f t="shared" si="27"/>
        <v>0</v>
      </c>
    </row>
    <row r="274" spans="1:17" ht="30" x14ac:dyDescent="0.25">
      <c r="A274" s="28">
        <v>63</v>
      </c>
      <c r="B274" s="101" t="s">
        <v>100</v>
      </c>
      <c r="C274" s="131" t="s">
        <v>1276</v>
      </c>
      <c r="D274" s="131" t="s">
        <v>1277</v>
      </c>
      <c r="E274" s="101" t="s">
        <v>30</v>
      </c>
      <c r="F274" s="101">
        <v>5</v>
      </c>
      <c r="G274" s="18"/>
      <c r="H274" s="18"/>
      <c r="I274" s="18"/>
      <c r="J274" s="18"/>
      <c r="K274" s="101"/>
      <c r="L274" s="18"/>
      <c r="M274" s="101"/>
      <c r="N274" s="34">
        <f t="shared" si="24"/>
        <v>0</v>
      </c>
      <c r="O274" s="39">
        <f t="shared" si="25"/>
        <v>0</v>
      </c>
      <c r="P274" s="98">
        <f t="shared" si="26"/>
        <v>0</v>
      </c>
      <c r="Q274" s="98">
        <f t="shared" si="27"/>
        <v>0</v>
      </c>
    </row>
    <row r="275" spans="1:17" ht="30" x14ac:dyDescent="0.25">
      <c r="A275" s="28">
        <v>64</v>
      </c>
      <c r="B275" s="101" t="s">
        <v>101</v>
      </c>
      <c r="C275" s="131" t="s">
        <v>1278</v>
      </c>
      <c r="D275" s="131" t="s">
        <v>1279</v>
      </c>
      <c r="E275" s="101" t="s">
        <v>30</v>
      </c>
      <c r="F275" s="101">
        <v>8</v>
      </c>
      <c r="G275" s="18"/>
      <c r="H275" s="18"/>
      <c r="I275" s="18"/>
      <c r="J275" s="18"/>
      <c r="K275" s="101"/>
      <c r="L275" s="18"/>
      <c r="M275" s="101"/>
      <c r="N275" s="34">
        <f t="shared" si="24"/>
        <v>0</v>
      </c>
      <c r="O275" s="39">
        <f t="shared" si="25"/>
        <v>0</v>
      </c>
      <c r="P275" s="98">
        <f t="shared" si="26"/>
        <v>0</v>
      </c>
      <c r="Q275" s="98">
        <f t="shared" si="27"/>
        <v>0</v>
      </c>
    </row>
    <row r="276" spans="1:17" ht="30" x14ac:dyDescent="0.25">
      <c r="A276" s="28">
        <v>65</v>
      </c>
      <c r="B276" s="101" t="s">
        <v>102</v>
      </c>
      <c r="C276" s="131" t="s">
        <v>1280</v>
      </c>
      <c r="D276" s="131" t="s">
        <v>1281</v>
      </c>
      <c r="E276" s="101" t="s">
        <v>30</v>
      </c>
      <c r="F276" s="101">
        <v>6</v>
      </c>
      <c r="G276" s="18"/>
      <c r="H276" s="18"/>
      <c r="I276" s="18"/>
      <c r="J276" s="18"/>
      <c r="K276" s="101"/>
      <c r="L276" s="18"/>
      <c r="M276" s="101"/>
      <c r="N276" s="34">
        <f t="shared" si="24"/>
        <v>0</v>
      </c>
      <c r="O276" s="39">
        <f t="shared" si="25"/>
        <v>0</v>
      </c>
      <c r="P276" s="98">
        <f t="shared" si="26"/>
        <v>0</v>
      </c>
      <c r="Q276" s="98">
        <f t="shared" si="27"/>
        <v>0</v>
      </c>
    </row>
    <row r="277" spans="1:17" ht="30" x14ac:dyDescent="0.25">
      <c r="A277" s="28">
        <v>66</v>
      </c>
      <c r="B277" s="101" t="s">
        <v>103</v>
      </c>
      <c r="C277" s="131" t="s">
        <v>1282</v>
      </c>
      <c r="D277" s="131" t="s">
        <v>1283</v>
      </c>
      <c r="E277" s="101" t="s">
        <v>30</v>
      </c>
      <c r="F277" s="101">
        <v>10</v>
      </c>
      <c r="G277" s="18"/>
      <c r="H277" s="18"/>
      <c r="I277" s="18"/>
      <c r="J277" s="18"/>
      <c r="K277" s="101"/>
      <c r="L277" s="18"/>
      <c r="M277" s="101"/>
      <c r="N277" s="34">
        <f t="shared" ref="N277:N287" si="28">+(+M277/100)*(+K277-L277)</f>
        <v>0</v>
      </c>
      <c r="O277" s="39">
        <f t="shared" ref="O277:O287" si="29">+(K277-L277)+N277</f>
        <v>0</v>
      </c>
      <c r="P277" s="98">
        <f t="shared" ref="P277:P287" si="30">+(K277-L277)*F277</f>
        <v>0</v>
      </c>
      <c r="Q277" s="98">
        <f t="shared" ref="Q277:Q287" si="31">+O277*F277</f>
        <v>0</v>
      </c>
    </row>
    <row r="278" spans="1:17" ht="30" x14ac:dyDescent="0.25">
      <c r="A278" s="28">
        <v>67</v>
      </c>
      <c r="B278" s="101" t="s">
        <v>579</v>
      </c>
      <c r="C278" s="132" t="s">
        <v>580</v>
      </c>
      <c r="D278" s="132" t="s">
        <v>581</v>
      </c>
      <c r="E278" s="101" t="s">
        <v>28</v>
      </c>
      <c r="F278" s="101">
        <v>5</v>
      </c>
      <c r="G278" s="18"/>
      <c r="H278" s="18"/>
      <c r="I278" s="18"/>
      <c r="J278" s="18"/>
      <c r="K278" s="101"/>
      <c r="L278" s="18"/>
      <c r="M278" s="101"/>
      <c r="N278" s="34">
        <f t="shared" si="28"/>
        <v>0</v>
      </c>
      <c r="O278" s="39">
        <f t="shared" si="29"/>
        <v>0</v>
      </c>
      <c r="P278" s="98">
        <f t="shared" si="30"/>
        <v>0</v>
      </c>
      <c r="Q278" s="98">
        <f t="shared" si="31"/>
        <v>0</v>
      </c>
    </row>
    <row r="279" spans="1:17" ht="15" x14ac:dyDescent="0.25">
      <c r="A279" s="28">
        <v>68</v>
      </c>
      <c r="B279" s="101" t="s">
        <v>1284</v>
      </c>
      <c r="C279" s="132" t="s">
        <v>1285</v>
      </c>
      <c r="D279" s="132" t="s">
        <v>1285</v>
      </c>
      <c r="E279" s="101" t="s">
        <v>30</v>
      </c>
      <c r="F279" s="101">
        <v>1</v>
      </c>
      <c r="G279" s="18"/>
      <c r="H279" s="18"/>
      <c r="I279" s="18"/>
      <c r="J279" s="18"/>
      <c r="K279" s="101"/>
      <c r="L279" s="18"/>
      <c r="M279" s="101"/>
      <c r="N279" s="34">
        <f t="shared" si="28"/>
        <v>0</v>
      </c>
      <c r="O279" s="39">
        <f t="shared" si="29"/>
        <v>0</v>
      </c>
      <c r="P279" s="98">
        <f t="shared" si="30"/>
        <v>0</v>
      </c>
      <c r="Q279" s="98">
        <f t="shared" si="31"/>
        <v>0</v>
      </c>
    </row>
    <row r="280" spans="1:17" ht="60" x14ac:dyDescent="0.25">
      <c r="A280" s="28">
        <v>69</v>
      </c>
      <c r="B280" s="101" t="s">
        <v>584</v>
      </c>
      <c r="C280" s="132" t="s">
        <v>585</v>
      </c>
      <c r="D280" s="132" t="s">
        <v>1286</v>
      </c>
      <c r="E280" s="101" t="s">
        <v>27</v>
      </c>
      <c r="F280" s="101">
        <v>4</v>
      </c>
      <c r="G280" s="18"/>
      <c r="H280" s="18"/>
      <c r="I280" s="18"/>
      <c r="J280" s="18"/>
      <c r="K280" s="101"/>
      <c r="L280" s="18"/>
      <c r="M280" s="101"/>
      <c r="N280" s="34">
        <f t="shared" si="28"/>
        <v>0</v>
      </c>
      <c r="O280" s="39">
        <f t="shared" si="29"/>
        <v>0</v>
      </c>
      <c r="P280" s="98">
        <f t="shared" si="30"/>
        <v>0</v>
      </c>
      <c r="Q280" s="98">
        <f t="shared" si="31"/>
        <v>0</v>
      </c>
    </row>
    <row r="281" spans="1:17" ht="30" x14ac:dyDescent="0.25">
      <c r="A281" s="28">
        <v>70</v>
      </c>
      <c r="B281" s="101" t="s">
        <v>1287</v>
      </c>
      <c r="C281" s="132" t="s">
        <v>1288</v>
      </c>
      <c r="D281" s="132" t="s">
        <v>1289</v>
      </c>
      <c r="E281" s="101" t="s">
        <v>30</v>
      </c>
      <c r="F281" s="101">
        <v>3</v>
      </c>
      <c r="G281" s="18"/>
      <c r="H281" s="18"/>
      <c r="I281" s="18"/>
      <c r="J281" s="18"/>
      <c r="K281" s="101"/>
      <c r="L281" s="18"/>
      <c r="M281" s="101"/>
      <c r="N281" s="34">
        <f t="shared" si="28"/>
        <v>0</v>
      </c>
      <c r="O281" s="39">
        <f t="shared" si="29"/>
        <v>0</v>
      </c>
      <c r="P281" s="98">
        <f t="shared" si="30"/>
        <v>0</v>
      </c>
      <c r="Q281" s="98">
        <f t="shared" si="31"/>
        <v>0</v>
      </c>
    </row>
    <row r="282" spans="1:17" ht="30" x14ac:dyDescent="0.25">
      <c r="A282" s="28">
        <v>71</v>
      </c>
      <c r="B282" s="101" t="s">
        <v>211</v>
      </c>
      <c r="C282" s="132" t="s">
        <v>259</v>
      </c>
      <c r="D282" s="132" t="s">
        <v>1290</v>
      </c>
      <c r="E282" s="101" t="s">
        <v>26</v>
      </c>
      <c r="F282" s="101">
        <v>7</v>
      </c>
      <c r="G282" s="18"/>
      <c r="H282" s="18"/>
      <c r="I282" s="18"/>
      <c r="J282" s="18"/>
      <c r="K282" s="101"/>
      <c r="L282" s="18"/>
      <c r="M282" s="101"/>
      <c r="N282" s="34">
        <f t="shared" si="28"/>
        <v>0</v>
      </c>
      <c r="O282" s="39">
        <f t="shared" si="29"/>
        <v>0</v>
      </c>
      <c r="P282" s="98">
        <f t="shared" si="30"/>
        <v>0</v>
      </c>
      <c r="Q282" s="98">
        <f t="shared" si="31"/>
        <v>0</v>
      </c>
    </row>
    <row r="283" spans="1:17" ht="30" x14ac:dyDescent="0.25">
      <c r="A283" s="28">
        <v>72</v>
      </c>
      <c r="B283" s="101" t="s">
        <v>389</v>
      </c>
      <c r="C283" s="132" t="s">
        <v>586</v>
      </c>
      <c r="D283" s="132" t="s">
        <v>390</v>
      </c>
      <c r="E283" s="101" t="s">
        <v>27</v>
      </c>
      <c r="F283" s="101">
        <v>4</v>
      </c>
      <c r="G283" s="18"/>
      <c r="H283" s="18"/>
      <c r="I283" s="18"/>
      <c r="J283" s="18"/>
      <c r="K283" s="101"/>
      <c r="L283" s="18"/>
      <c r="M283" s="101"/>
      <c r="N283" s="34">
        <f t="shared" si="28"/>
        <v>0</v>
      </c>
      <c r="O283" s="39">
        <f t="shared" si="29"/>
        <v>0</v>
      </c>
      <c r="P283" s="98">
        <f t="shared" si="30"/>
        <v>0</v>
      </c>
      <c r="Q283" s="98">
        <f t="shared" si="31"/>
        <v>0</v>
      </c>
    </row>
    <row r="284" spans="1:17" ht="30" x14ac:dyDescent="0.25">
      <c r="A284" s="28">
        <v>73</v>
      </c>
      <c r="B284" s="101" t="s">
        <v>587</v>
      </c>
      <c r="C284" s="132" t="s">
        <v>588</v>
      </c>
      <c r="D284" s="132" t="s">
        <v>589</v>
      </c>
      <c r="E284" s="101" t="s">
        <v>28</v>
      </c>
      <c r="F284" s="101">
        <v>1</v>
      </c>
      <c r="G284" s="18"/>
      <c r="H284" s="18"/>
      <c r="I284" s="18"/>
      <c r="J284" s="18"/>
      <c r="K284" s="101"/>
      <c r="L284" s="18"/>
      <c r="M284" s="101"/>
      <c r="N284" s="34">
        <f t="shared" si="28"/>
        <v>0</v>
      </c>
      <c r="O284" s="39">
        <f t="shared" si="29"/>
        <v>0</v>
      </c>
      <c r="P284" s="98">
        <f t="shared" si="30"/>
        <v>0</v>
      </c>
      <c r="Q284" s="98">
        <f t="shared" si="31"/>
        <v>0</v>
      </c>
    </row>
    <row r="285" spans="1:17" ht="30" x14ac:dyDescent="0.25">
      <c r="A285" s="28">
        <v>74</v>
      </c>
      <c r="B285" s="101" t="s">
        <v>106</v>
      </c>
      <c r="C285" s="132" t="s">
        <v>212</v>
      </c>
      <c r="D285" s="132" t="s">
        <v>590</v>
      </c>
      <c r="E285" s="101" t="s">
        <v>28</v>
      </c>
      <c r="F285" s="101">
        <v>12</v>
      </c>
      <c r="G285" s="18"/>
      <c r="H285" s="18"/>
      <c r="I285" s="18"/>
      <c r="J285" s="18"/>
      <c r="K285" s="101"/>
      <c r="L285" s="18"/>
      <c r="M285" s="101"/>
      <c r="N285" s="34">
        <f t="shared" si="28"/>
        <v>0</v>
      </c>
      <c r="O285" s="39">
        <f t="shared" si="29"/>
        <v>0</v>
      </c>
      <c r="P285" s="98">
        <f t="shared" si="30"/>
        <v>0</v>
      </c>
      <c r="Q285" s="98">
        <f t="shared" si="31"/>
        <v>0</v>
      </c>
    </row>
    <row r="286" spans="1:17" ht="30" x14ac:dyDescent="0.25">
      <c r="A286" s="28">
        <v>75</v>
      </c>
      <c r="B286" s="130" t="s">
        <v>1291</v>
      </c>
      <c r="C286" s="131" t="s">
        <v>1292</v>
      </c>
      <c r="D286" s="131" t="s">
        <v>1293</v>
      </c>
      <c r="E286" s="130" t="s">
        <v>28</v>
      </c>
      <c r="F286" s="130">
        <v>1</v>
      </c>
      <c r="G286" s="18"/>
      <c r="H286" s="18"/>
      <c r="I286" s="18"/>
      <c r="J286" s="18"/>
      <c r="K286" s="101"/>
      <c r="L286" s="18"/>
      <c r="M286" s="101"/>
      <c r="N286" s="34">
        <f t="shared" si="28"/>
        <v>0</v>
      </c>
      <c r="O286" s="39">
        <f t="shared" si="29"/>
        <v>0</v>
      </c>
      <c r="P286" s="98">
        <f t="shared" si="30"/>
        <v>0</v>
      </c>
      <c r="Q286" s="98">
        <f t="shared" si="31"/>
        <v>0</v>
      </c>
    </row>
    <row r="287" spans="1:17" ht="15.75" thickBot="1" x14ac:dyDescent="0.3">
      <c r="A287" s="28">
        <v>76</v>
      </c>
      <c r="B287" s="130" t="s">
        <v>1294</v>
      </c>
      <c r="C287" s="131" t="s">
        <v>1295</v>
      </c>
      <c r="D287" s="131" t="s">
        <v>1296</v>
      </c>
      <c r="E287" s="130" t="s">
        <v>107</v>
      </c>
      <c r="F287" s="130">
        <v>1</v>
      </c>
      <c r="G287" s="18"/>
      <c r="H287" s="18"/>
      <c r="I287" s="18"/>
      <c r="J287" s="18"/>
      <c r="K287" s="162"/>
      <c r="L287" s="18"/>
      <c r="M287" s="162"/>
      <c r="N287" s="34">
        <f t="shared" si="28"/>
        <v>0</v>
      </c>
      <c r="O287" s="39">
        <f t="shared" si="29"/>
        <v>0</v>
      </c>
      <c r="P287" s="98">
        <f t="shared" si="30"/>
        <v>0</v>
      </c>
      <c r="Q287" s="98">
        <f t="shared" si="31"/>
        <v>0</v>
      </c>
    </row>
    <row r="288" spans="1:17" ht="13.5" thickBot="1" x14ac:dyDescent="0.25">
      <c r="A288" s="179" t="s">
        <v>31</v>
      </c>
      <c r="B288" s="180"/>
      <c r="C288" s="180"/>
      <c r="D288" s="180"/>
      <c r="E288" s="180"/>
      <c r="F288" s="180"/>
      <c r="G288" s="180"/>
      <c r="H288" s="180"/>
      <c r="I288" s="180"/>
      <c r="J288" s="180"/>
      <c r="K288" s="180"/>
      <c r="L288" s="180"/>
      <c r="M288" s="180"/>
      <c r="N288" s="180"/>
      <c r="O288" s="181"/>
      <c r="P288" s="99">
        <f>SUM(P212:P287)</f>
        <v>0</v>
      </c>
      <c r="Q288" s="100">
        <f>SUM(Q212:Q287)</f>
        <v>0</v>
      </c>
    </row>
    <row r="289" spans="1:17" x14ac:dyDescent="0.2">
      <c r="C289" s="124"/>
      <c r="D289" s="124"/>
      <c r="E289" s="124"/>
      <c r="F289" s="124"/>
      <c r="G289" s="124"/>
      <c r="H289" s="124"/>
      <c r="I289" s="124"/>
      <c r="J289" s="124"/>
      <c r="K289" s="124"/>
      <c r="L289" s="124"/>
      <c r="M289" s="124"/>
      <c r="N289" s="124"/>
      <c r="O289" s="124"/>
      <c r="P289" s="124"/>
      <c r="Q289" s="124"/>
    </row>
    <row r="290" spans="1:17" x14ac:dyDescent="0.2">
      <c r="C290" s="114" t="s">
        <v>32</v>
      </c>
      <c r="D290" s="151"/>
    </row>
    <row r="291" spans="1:17" x14ac:dyDescent="0.2">
      <c r="C291" s="114" t="s">
        <v>33</v>
      </c>
      <c r="D291" s="151"/>
    </row>
    <row r="292" spans="1:17" x14ac:dyDescent="0.2">
      <c r="C292" s="182" t="s">
        <v>988</v>
      </c>
      <c r="D292" s="182"/>
      <c r="E292" s="182"/>
      <c r="F292" s="182"/>
      <c r="G292" s="182"/>
      <c r="H292" s="182"/>
      <c r="I292" s="182"/>
      <c r="J292" s="182"/>
      <c r="K292" s="182"/>
      <c r="L292" s="182"/>
      <c r="M292" s="182"/>
      <c r="N292" s="182"/>
      <c r="O292" s="182"/>
      <c r="P292" s="182"/>
      <c r="Q292" s="182"/>
    </row>
    <row r="293" spans="1:17" ht="13.5" thickBot="1" x14ac:dyDescent="0.25">
      <c r="C293" s="124"/>
      <c r="D293" s="152"/>
      <c r="E293" s="124"/>
      <c r="F293" s="124"/>
      <c r="G293" s="124"/>
      <c r="H293" s="124"/>
      <c r="I293" s="124"/>
      <c r="J293" s="124"/>
      <c r="K293" s="124"/>
      <c r="L293" s="124"/>
      <c r="M293" s="124"/>
      <c r="N293" s="124"/>
      <c r="O293" s="124"/>
      <c r="P293" s="124"/>
      <c r="Q293" s="124"/>
    </row>
    <row r="294" spans="1:17" ht="45.75" thickBot="1" x14ac:dyDescent="0.25">
      <c r="A294" s="59" t="s">
        <v>14</v>
      </c>
      <c r="B294" s="67" t="s">
        <v>15</v>
      </c>
      <c r="C294" s="115" t="s">
        <v>1297</v>
      </c>
      <c r="D294" s="110"/>
      <c r="E294" s="62" t="s">
        <v>16</v>
      </c>
      <c r="F294" s="59" t="s">
        <v>17</v>
      </c>
      <c r="G294" s="62" t="s">
        <v>18</v>
      </c>
      <c r="H294" s="59" t="s">
        <v>19</v>
      </c>
      <c r="I294" s="62" t="s">
        <v>268</v>
      </c>
      <c r="J294" s="59" t="s">
        <v>20</v>
      </c>
      <c r="K294" s="62" t="s">
        <v>21</v>
      </c>
      <c r="L294" s="59" t="s">
        <v>22</v>
      </c>
      <c r="M294" s="62" t="s">
        <v>23</v>
      </c>
      <c r="N294" s="64" t="s">
        <v>24</v>
      </c>
      <c r="O294" s="62" t="s">
        <v>156</v>
      </c>
      <c r="P294" s="59" t="s">
        <v>157</v>
      </c>
      <c r="Q294" s="65" t="s">
        <v>158</v>
      </c>
    </row>
    <row r="295" spans="1:17" ht="13.5" thickBot="1" x14ac:dyDescent="0.25">
      <c r="A295" s="60">
        <v>1</v>
      </c>
      <c r="B295" s="61">
        <v>2</v>
      </c>
      <c r="C295" s="111">
        <v>3</v>
      </c>
      <c r="D295" s="112"/>
      <c r="E295" s="63">
        <v>4</v>
      </c>
      <c r="F295" s="53">
        <v>5</v>
      </c>
      <c r="G295" s="63">
        <v>6</v>
      </c>
      <c r="H295" s="53">
        <v>7</v>
      </c>
      <c r="I295" s="63">
        <v>8</v>
      </c>
      <c r="J295" s="53">
        <v>9</v>
      </c>
      <c r="K295" s="63">
        <v>10</v>
      </c>
      <c r="L295" s="53">
        <v>11</v>
      </c>
      <c r="M295" s="63">
        <v>12</v>
      </c>
      <c r="N295" s="53">
        <v>13</v>
      </c>
      <c r="O295" s="63">
        <v>14</v>
      </c>
      <c r="P295" s="53">
        <v>15</v>
      </c>
      <c r="Q295" s="66">
        <v>16</v>
      </c>
    </row>
    <row r="296" spans="1:17" ht="45" x14ac:dyDescent="0.25">
      <c r="A296" s="18">
        <v>1</v>
      </c>
      <c r="B296" s="101" t="s">
        <v>1298</v>
      </c>
      <c r="C296" s="132" t="s">
        <v>1299</v>
      </c>
      <c r="D296" s="132" t="s">
        <v>1299</v>
      </c>
      <c r="E296" s="101" t="s">
        <v>1300</v>
      </c>
      <c r="F296" s="101">
        <v>1</v>
      </c>
      <c r="G296" s="18"/>
      <c r="H296" s="18"/>
      <c r="I296" s="18"/>
      <c r="J296" s="18"/>
      <c r="K296" s="101"/>
      <c r="L296" s="18"/>
      <c r="M296" s="101"/>
      <c r="N296" s="34">
        <f t="shared" ref="N296" si="32">+(+M296/100)*(+K296-L296)</f>
        <v>0</v>
      </c>
      <c r="O296" s="39">
        <f t="shared" ref="O296" si="33">+(K296-L296)+N296</f>
        <v>0</v>
      </c>
      <c r="P296" s="40">
        <f t="shared" ref="P296" si="34">+(K296-L296)*F296</f>
        <v>0</v>
      </c>
      <c r="Q296" s="40">
        <f t="shared" ref="Q296" si="35">+O296*F296</f>
        <v>0</v>
      </c>
    </row>
    <row r="297" spans="1:17" ht="30" x14ac:dyDescent="0.25">
      <c r="A297" s="18">
        <v>2</v>
      </c>
      <c r="B297" s="101" t="s">
        <v>1301</v>
      </c>
      <c r="C297" s="132" t="s">
        <v>1302</v>
      </c>
      <c r="D297" s="132" t="s">
        <v>1303</v>
      </c>
      <c r="E297" s="101" t="s">
        <v>27</v>
      </c>
      <c r="F297" s="101">
        <v>1</v>
      </c>
      <c r="G297" s="18"/>
      <c r="H297" s="18"/>
      <c r="I297" s="18"/>
      <c r="J297" s="18"/>
      <c r="K297" s="101"/>
      <c r="L297" s="18"/>
      <c r="M297" s="101"/>
      <c r="N297" s="34">
        <f t="shared" ref="N297:N316" si="36">+(+M297/100)*(+K297-L297)</f>
        <v>0</v>
      </c>
      <c r="O297" s="39">
        <f t="shared" ref="O297:O316" si="37">+(K297-L297)+N297</f>
        <v>0</v>
      </c>
      <c r="P297" s="40">
        <f t="shared" ref="P297:P316" si="38">+(K297-L297)*F297</f>
        <v>0</v>
      </c>
      <c r="Q297" s="40">
        <f t="shared" ref="Q297:Q316" si="39">+O297*F297</f>
        <v>0</v>
      </c>
    </row>
    <row r="298" spans="1:17" ht="30" x14ac:dyDescent="0.25">
      <c r="A298" s="18">
        <v>3</v>
      </c>
      <c r="B298" s="101" t="s">
        <v>1304</v>
      </c>
      <c r="C298" s="132" t="s">
        <v>1305</v>
      </c>
      <c r="D298" s="132" t="s">
        <v>1305</v>
      </c>
      <c r="E298" s="101" t="s">
        <v>298</v>
      </c>
      <c r="F298" s="101">
        <v>1</v>
      </c>
      <c r="G298" s="18"/>
      <c r="H298" s="18"/>
      <c r="I298" s="18"/>
      <c r="J298" s="18"/>
      <c r="K298" s="101"/>
      <c r="L298" s="18"/>
      <c r="M298" s="101"/>
      <c r="N298" s="34">
        <f t="shared" si="36"/>
        <v>0</v>
      </c>
      <c r="O298" s="39">
        <f t="shared" si="37"/>
        <v>0</v>
      </c>
      <c r="P298" s="40">
        <f t="shared" si="38"/>
        <v>0</v>
      </c>
      <c r="Q298" s="40">
        <f t="shared" si="39"/>
        <v>0</v>
      </c>
    </row>
    <row r="299" spans="1:17" ht="30" x14ac:dyDescent="0.25">
      <c r="A299" s="18">
        <v>4</v>
      </c>
      <c r="B299" s="101" t="s">
        <v>1306</v>
      </c>
      <c r="C299" s="132" t="s">
        <v>1307</v>
      </c>
      <c r="D299" s="132" t="s">
        <v>1307</v>
      </c>
      <c r="E299" s="101" t="s">
        <v>298</v>
      </c>
      <c r="F299" s="101">
        <v>1</v>
      </c>
      <c r="G299" s="18"/>
      <c r="H299" s="18"/>
      <c r="I299" s="18"/>
      <c r="J299" s="18"/>
      <c r="K299" s="101"/>
      <c r="L299" s="18"/>
      <c r="M299" s="101"/>
      <c r="N299" s="34">
        <f t="shared" si="36"/>
        <v>0</v>
      </c>
      <c r="O299" s="39">
        <f t="shared" si="37"/>
        <v>0</v>
      </c>
      <c r="P299" s="40">
        <f t="shared" si="38"/>
        <v>0</v>
      </c>
      <c r="Q299" s="40">
        <f t="shared" si="39"/>
        <v>0</v>
      </c>
    </row>
    <row r="300" spans="1:17" ht="30" x14ac:dyDescent="0.25">
      <c r="A300" s="18">
        <v>5</v>
      </c>
      <c r="B300" s="101" t="s">
        <v>1308</v>
      </c>
      <c r="C300" s="132" t="s">
        <v>1309</v>
      </c>
      <c r="D300" s="132" t="s">
        <v>1309</v>
      </c>
      <c r="E300" s="101" t="s">
        <v>298</v>
      </c>
      <c r="F300" s="101">
        <v>1</v>
      </c>
      <c r="G300" s="18"/>
      <c r="H300" s="18"/>
      <c r="I300" s="18"/>
      <c r="J300" s="18"/>
      <c r="K300" s="101"/>
      <c r="L300" s="18"/>
      <c r="M300" s="101"/>
      <c r="N300" s="34">
        <f t="shared" si="36"/>
        <v>0</v>
      </c>
      <c r="O300" s="39">
        <f t="shared" si="37"/>
        <v>0</v>
      </c>
      <c r="P300" s="40">
        <f t="shared" si="38"/>
        <v>0</v>
      </c>
      <c r="Q300" s="40">
        <f t="shared" si="39"/>
        <v>0</v>
      </c>
    </row>
    <row r="301" spans="1:17" ht="30" x14ac:dyDescent="0.25">
      <c r="A301" s="18">
        <v>6</v>
      </c>
      <c r="B301" s="101" t="s">
        <v>1310</v>
      </c>
      <c r="C301" s="132" t="s">
        <v>1311</v>
      </c>
      <c r="D301" s="132" t="s">
        <v>1311</v>
      </c>
      <c r="E301" s="101" t="s">
        <v>1312</v>
      </c>
      <c r="F301" s="101">
        <v>4</v>
      </c>
      <c r="G301" s="18"/>
      <c r="H301" s="18"/>
      <c r="I301" s="18"/>
      <c r="J301" s="18"/>
      <c r="K301" s="101"/>
      <c r="L301" s="18"/>
      <c r="M301" s="101"/>
      <c r="N301" s="34">
        <f t="shared" si="36"/>
        <v>0</v>
      </c>
      <c r="O301" s="39">
        <f t="shared" si="37"/>
        <v>0</v>
      </c>
      <c r="P301" s="40">
        <f t="shared" si="38"/>
        <v>0</v>
      </c>
      <c r="Q301" s="40">
        <f t="shared" si="39"/>
        <v>0</v>
      </c>
    </row>
    <row r="302" spans="1:17" ht="45" x14ac:dyDescent="0.25">
      <c r="A302" s="18">
        <v>7</v>
      </c>
      <c r="B302" s="101" t="s">
        <v>601</v>
      </c>
      <c r="C302" s="132" t="s">
        <v>602</v>
      </c>
      <c r="D302" s="132" t="s">
        <v>603</v>
      </c>
      <c r="E302" s="101" t="s">
        <v>26</v>
      </c>
      <c r="F302" s="101">
        <v>1</v>
      </c>
      <c r="G302" s="18"/>
      <c r="H302" s="18"/>
      <c r="I302" s="18"/>
      <c r="J302" s="18"/>
      <c r="K302" s="101"/>
      <c r="L302" s="18"/>
      <c r="M302" s="101"/>
      <c r="N302" s="34">
        <f t="shared" si="36"/>
        <v>0</v>
      </c>
      <c r="O302" s="39">
        <f t="shared" si="37"/>
        <v>0</v>
      </c>
      <c r="P302" s="40">
        <f t="shared" si="38"/>
        <v>0</v>
      </c>
      <c r="Q302" s="40">
        <f t="shared" si="39"/>
        <v>0</v>
      </c>
    </row>
    <row r="303" spans="1:17" ht="45" x14ac:dyDescent="0.25">
      <c r="A303" s="18">
        <v>8</v>
      </c>
      <c r="B303" s="101" t="s">
        <v>604</v>
      </c>
      <c r="C303" s="132" t="s">
        <v>605</v>
      </c>
      <c r="D303" s="132" t="s">
        <v>606</v>
      </c>
      <c r="E303" s="101" t="s">
        <v>26</v>
      </c>
      <c r="F303" s="101">
        <v>1</v>
      </c>
      <c r="G303" s="18"/>
      <c r="H303" s="18"/>
      <c r="I303" s="18"/>
      <c r="J303" s="18"/>
      <c r="K303" s="101"/>
      <c r="L303" s="18"/>
      <c r="M303" s="101"/>
      <c r="N303" s="34">
        <f t="shared" si="36"/>
        <v>0</v>
      </c>
      <c r="O303" s="39">
        <f t="shared" si="37"/>
        <v>0</v>
      </c>
      <c r="P303" s="40">
        <f t="shared" si="38"/>
        <v>0</v>
      </c>
      <c r="Q303" s="40">
        <f t="shared" si="39"/>
        <v>0</v>
      </c>
    </row>
    <row r="304" spans="1:17" ht="15" x14ac:dyDescent="0.25">
      <c r="A304" s="18">
        <v>9</v>
      </c>
      <c r="B304" s="101" t="s">
        <v>1313</v>
      </c>
      <c r="C304" s="132" t="s">
        <v>1314</v>
      </c>
      <c r="D304" s="132" t="s">
        <v>1314</v>
      </c>
      <c r="E304" s="101" t="s">
        <v>298</v>
      </c>
      <c r="F304" s="101">
        <v>8</v>
      </c>
      <c r="G304" s="18"/>
      <c r="H304" s="18"/>
      <c r="I304" s="18"/>
      <c r="J304" s="18"/>
      <c r="K304" s="101"/>
      <c r="L304" s="18"/>
      <c r="M304" s="101"/>
      <c r="N304" s="34">
        <f t="shared" si="36"/>
        <v>0</v>
      </c>
      <c r="O304" s="39">
        <f t="shared" si="37"/>
        <v>0</v>
      </c>
      <c r="P304" s="40">
        <f t="shared" si="38"/>
        <v>0</v>
      </c>
      <c r="Q304" s="40">
        <f t="shared" si="39"/>
        <v>0</v>
      </c>
    </row>
    <row r="305" spans="1:17" ht="15" x14ac:dyDescent="0.25">
      <c r="A305" s="18">
        <v>10</v>
      </c>
      <c r="B305" s="101" t="s">
        <v>1315</v>
      </c>
      <c r="C305" s="132" t="s">
        <v>1316</v>
      </c>
      <c r="D305" s="132" t="s">
        <v>1317</v>
      </c>
      <c r="E305" s="101" t="s">
        <v>298</v>
      </c>
      <c r="F305" s="101">
        <v>8</v>
      </c>
      <c r="G305" s="18"/>
      <c r="H305" s="18"/>
      <c r="I305" s="18"/>
      <c r="J305" s="18"/>
      <c r="K305" s="101"/>
      <c r="L305" s="18"/>
      <c r="M305" s="101"/>
      <c r="N305" s="34">
        <f t="shared" si="36"/>
        <v>0</v>
      </c>
      <c r="O305" s="39">
        <f t="shared" si="37"/>
        <v>0</v>
      </c>
      <c r="P305" s="40">
        <f t="shared" si="38"/>
        <v>0</v>
      </c>
      <c r="Q305" s="40">
        <f t="shared" si="39"/>
        <v>0</v>
      </c>
    </row>
    <row r="306" spans="1:17" ht="15" x14ac:dyDescent="0.25">
      <c r="A306" s="18">
        <v>11</v>
      </c>
      <c r="B306" s="101" t="s">
        <v>1318</v>
      </c>
      <c r="C306" s="132" t="s">
        <v>1319</v>
      </c>
      <c r="D306" s="132" t="s">
        <v>1319</v>
      </c>
      <c r="E306" s="101" t="s">
        <v>298</v>
      </c>
      <c r="F306" s="101">
        <v>1</v>
      </c>
      <c r="G306" s="18"/>
      <c r="H306" s="18"/>
      <c r="I306" s="18"/>
      <c r="J306" s="18"/>
      <c r="K306" s="101"/>
      <c r="L306" s="18"/>
      <c r="M306" s="101"/>
      <c r="N306" s="34">
        <f t="shared" si="36"/>
        <v>0</v>
      </c>
      <c r="O306" s="39">
        <f t="shared" si="37"/>
        <v>0</v>
      </c>
      <c r="P306" s="40">
        <f t="shared" si="38"/>
        <v>0</v>
      </c>
      <c r="Q306" s="40">
        <f t="shared" si="39"/>
        <v>0</v>
      </c>
    </row>
    <row r="307" spans="1:17" ht="15" x14ac:dyDescent="0.25">
      <c r="A307" s="18">
        <v>12</v>
      </c>
      <c r="B307" s="101" t="s">
        <v>1320</v>
      </c>
      <c r="C307" s="132" t="s">
        <v>1321</v>
      </c>
      <c r="D307" s="132" t="s">
        <v>1321</v>
      </c>
      <c r="E307" s="101" t="s">
        <v>26</v>
      </c>
      <c r="F307" s="101">
        <v>1</v>
      </c>
      <c r="G307" s="18"/>
      <c r="H307" s="18"/>
      <c r="I307" s="18"/>
      <c r="J307" s="18"/>
      <c r="K307" s="101"/>
      <c r="L307" s="18"/>
      <c r="M307" s="101"/>
      <c r="N307" s="34">
        <f t="shared" si="36"/>
        <v>0</v>
      </c>
      <c r="O307" s="39">
        <f t="shared" si="37"/>
        <v>0</v>
      </c>
      <c r="P307" s="40">
        <f t="shared" si="38"/>
        <v>0</v>
      </c>
      <c r="Q307" s="40">
        <f t="shared" si="39"/>
        <v>0</v>
      </c>
    </row>
    <row r="308" spans="1:17" ht="30" x14ac:dyDescent="0.25">
      <c r="A308" s="18">
        <v>13</v>
      </c>
      <c r="B308" s="101" t="s">
        <v>1322</v>
      </c>
      <c r="C308" s="132" t="s">
        <v>1323</v>
      </c>
      <c r="D308" s="132" t="s">
        <v>1323</v>
      </c>
      <c r="E308" s="101" t="s">
        <v>298</v>
      </c>
      <c r="F308" s="101">
        <v>1</v>
      </c>
      <c r="G308" s="18"/>
      <c r="H308" s="18"/>
      <c r="I308" s="18"/>
      <c r="J308" s="18"/>
      <c r="K308" s="101"/>
      <c r="L308" s="18"/>
      <c r="M308" s="101"/>
      <c r="N308" s="34">
        <f t="shared" si="36"/>
        <v>0</v>
      </c>
      <c r="O308" s="39">
        <f t="shared" si="37"/>
        <v>0</v>
      </c>
      <c r="P308" s="40">
        <f t="shared" si="38"/>
        <v>0</v>
      </c>
      <c r="Q308" s="40">
        <f t="shared" si="39"/>
        <v>0</v>
      </c>
    </row>
    <row r="309" spans="1:17" ht="15" x14ac:dyDescent="0.25">
      <c r="A309" s="18">
        <v>14</v>
      </c>
      <c r="B309" s="101" t="s">
        <v>80</v>
      </c>
      <c r="C309" s="132" t="s">
        <v>79</v>
      </c>
      <c r="D309" s="132" t="s">
        <v>393</v>
      </c>
      <c r="E309" s="101" t="s">
        <v>30</v>
      </c>
      <c r="F309" s="101">
        <v>3</v>
      </c>
      <c r="G309" s="18"/>
      <c r="H309" s="18"/>
      <c r="I309" s="18"/>
      <c r="J309" s="18"/>
      <c r="K309" s="101"/>
      <c r="L309" s="18"/>
      <c r="M309" s="101"/>
      <c r="N309" s="34">
        <f t="shared" si="36"/>
        <v>0</v>
      </c>
      <c r="O309" s="39">
        <f t="shared" si="37"/>
        <v>0</v>
      </c>
      <c r="P309" s="40">
        <f t="shared" si="38"/>
        <v>0</v>
      </c>
      <c r="Q309" s="40">
        <f t="shared" si="39"/>
        <v>0</v>
      </c>
    </row>
    <row r="310" spans="1:17" ht="15" x14ac:dyDescent="0.25">
      <c r="A310" s="18">
        <v>15</v>
      </c>
      <c r="B310" s="101" t="s">
        <v>82</v>
      </c>
      <c r="C310" s="132" t="s">
        <v>81</v>
      </c>
      <c r="D310" s="132" t="s">
        <v>394</v>
      </c>
      <c r="E310" s="101" t="s">
        <v>30</v>
      </c>
      <c r="F310" s="101">
        <v>3</v>
      </c>
      <c r="G310" s="18"/>
      <c r="H310" s="18"/>
      <c r="I310" s="18"/>
      <c r="J310" s="18"/>
      <c r="K310" s="101"/>
      <c r="L310" s="18"/>
      <c r="M310" s="101"/>
      <c r="N310" s="34">
        <f t="shared" si="36"/>
        <v>0</v>
      </c>
      <c r="O310" s="39">
        <f t="shared" si="37"/>
        <v>0</v>
      </c>
      <c r="P310" s="40">
        <f t="shared" si="38"/>
        <v>0</v>
      </c>
      <c r="Q310" s="40">
        <f t="shared" si="39"/>
        <v>0</v>
      </c>
    </row>
    <row r="311" spans="1:17" ht="30" x14ac:dyDescent="0.25">
      <c r="A311" s="18">
        <v>16</v>
      </c>
      <c r="B311" s="101" t="s">
        <v>108</v>
      </c>
      <c r="C311" s="132" t="s">
        <v>221</v>
      </c>
      <c r="D311" s="132" t="s">
        <v>417</v>
      </c>
      <c r="E311" s="101" t="s">
        <v>26</v>
      </c>
      <c r="F311" s="101">
        <v>2</v>
      </c>
      <c r="G311" s="18"/>
      <c r="H311" s="18"/>
      <c r="I311" s="18"/>
      <c r="J311" s="18"/>
      <c r="K311" s="101"/>
      <c r="L311" s="18"/>
      <c r="M311" s="101"/>
      <c r="N311" s="34">
        <f t="shared" si="36"/>
        <v>0</v>
      </c>
      <c r="O311" s="39">
        <f t="shared" si="37"/>
        <v>0</v>
      </c>
      <c r="P311" s="40">
        <f t="shared" si="38"/>
        <v>0</v>
      </c>
      <c r="Q311" s="40">
        <f t="shared" si="39"/>
        <v>0</v>
      </c>
    </row>
    <row r="312" spans="1:17" ht="15" x14ac:dyDescent="0.25">
      <c r="A312" s="18">
        <v>17</v>
      </c>
      <c r="B312" s="101" t="s">
        <v>1324</v>
      </c>
      <c r="C312" s="132" t="s">
        <v>1325</v>
      </c>
      <c r="D312" s="132" t="s">
        <v>1325</v>
      </c>
      <c r="E312" s="101" t="s">
        <v>26</v>
      </c>
      <c r="F312" s="101">
        <v>1</v>
      </c>
      <c r="G312" s="18"/>
      <c r="H312" s="18"/>
      <c r="I312" s="18"/>
      <c r="J312" s="18"/>
      <c r="K312" s="101"/>
      <c r="L312" s="18"/>
      <c r="M312" s="101"/>
      <c r="N312" s="34">
        <f t="shared" si="36"/>
        <v>0</v>
      </c>
      <c r="O312" s="39">
        <f t="shared" si="37"/>
        <v>0</v>
      </c>
      <c r="P312" s="40">
        <f t="shared" si="38"/>
        <v>0</v>
      </c>
      <c r="Q312" s="40">
        <f t="shared" si="39"/>
        <v>0</v>
      </c>
    </row>
    <row r="313" spans="1:17" ht="15" x14ac:dyDescent="0.25">
      <c r="A313" s="18">
        <v>18</v>
      </c>
      <c r="B313" s="101" t="s">
        <v>1326</v>
      </c>
      <c r="C313" s="132" t="s">
        <v>1327</v>
      </c>
      <c r="D313" s="132" t="s">
        <v>1327</v>
      </c>
      <c r="E313" s="101" t="s">
        <v>107</v>
      </c>
      <c r="F313" s="101">
        <v>2</v>
      </c>
      <c r="G313" s="18"/>
      <c r="H313" s="18"/>
      <c r="I313" s="18"/>
      <c r="J313" s="18"/>
      <c r="K313" s="101"/>
      <c r="L313" s="18"/>
      <c r="M313" s="101"/>
      <c r="N313" s="34">
        <f t="shared" si="36"/>
        <v>0</v>
      </c>
      <c r="O313" s="39">
        <f t="shared" si="37"/>
        <v>0</v>
      </c>
      <c r="P313" s="40">
        <f t="shared" si="38"/>
        <v>0</v>
      </c>
      <c r="Q313" s="40">
        <f t="shared" si="39"/>
        <v>0</v>
      </c>
    </row>
    <row r="314" spans="1:17" ht="15" x14ac:dyDescent="0.25">
      <c r="A314" s="18">
        <v>19</v>
      </c>
      <c r="B314" s="101" t="s">
        <v>1328</v>
      </c>
      <c r="C314" s="132" t="s">
        <v>1329</v>
      </c>
      <c r="D314" s="132" t="s">
        <v>1329</v>
      </c>
      <c r="E314" s="101" t="s">
        <v>26</v>
      </c>
      <c r="F314" s="101">
        <v>1</v>
      </c>
      <c r="G314" s="18"/>
      <c r="H314" s="18"/>
      <c r="I314" s="18"/>
      <c r="J314" s="18"/>
      <c r="K314" s="101"/>
      <c r="L314" s="18"/>
      <c r="M314" s="101"/>
      <c r="N314" s="34">
        <f t="shared" si="36"/>
        <v>0</v>
      </c>
      <c r="O314" s="39">
        <f t="shared" si="37"/>
        <v>0</v>
      </c>
      <c r="P314" s="40">
        <f t="shared" si="38"/>
        <v>0</v>
      </c>
      <c r="Q314" s="40">
        <f t="shared" si="39"/>
        <v>0</v>
      </c>
    </row>
    <row r="315" spans="1:17" ht="30" x14ac:dyDescent="0.25">
      <c r="A315" s="18">
        <v>20</v>
      </c>
      <c r="B315" s="101" t="s">
        <v>1330</v>
      </c>
      <c r="C315" s="132" t="s">
        <v>1331</v>
      </c>
      <c r="D315" s="132" t="s">
        <v>1331</v>
      </c>
      <c r="E315" s="101" t="s">
        <v>26</v>
      </c>
      <c r="F315" s="101">
        <v>3</v>
      </c>
      <c r="G315" s="18"/>
      <c r="H315" s="18"/>
      <c r="I315" s="18"/>
      <c r="J315" s="18"/>
      <c r="K315" s="101"/>
      <c r="L315" s="18"/>
      <c r="M315" s="101"/>
      <c r="N315" s="34">
        <f t="shared" si="36"/>
        <v>0</v>
      </c>
      <c r="O315" s="39">
        <f t="shared" si="37"/>
        <v>0</v>
      </c>
      <c r="P315" s="40">
        <f t="shared" si="38"/>
        <v>0</v>
      </c>
      <c r="Q315" s="40">
        <f t="shared" si="39"/>
        <v>0</v>
      </c>
    </row>
    <row r="316" spans="1:17" ht="30.75" thickBot="1" x14ac:dyDescent="0.3">
      <c r="A316" s="18">
        <v>21</v>
      </c>
      <c r="B316" s="165" t="s">
        <v>1332</v>
      </c>
      <c r="C316" s="135" t="s">
        <v>1333</v>
      </c>
      <c r="D316" s="135" t="s">
        <v>1334</v>
      </c>
      <c r="E316" s="101" t="s">
        <v>27</v>
      </c>
      <c r="F316" s="101">
        <v>1</v>
      </c>
      <c r="G316" s="18"/>
      <c r="H316" s="18"/>
      <c r="I316" s="18"/>
      <c r="J316" s="18"/>
      <c r="K316" s="101"/>
      <c r="L316" s="18"/>
      <c r="M316" s="101"/>
      <c r="N316" s="34">
        <f t="shared" si="36"/>
        <v>0</v>
      </c>
      <c r="O316" s="39">
        <f t="shared" si="37"/>
        <v>0</v>
      </c>
      <c r="P316" s="40">
        <f t="shared" si="38"/>
        <v>0</v>
      </c>
      <c r="Q316" s="40">
        <f t="shared" si="39"/>
        <v>0</v>
      </c>
    </row>
    <row r="317" spans="1:17" ht="13.5" thickBot="1" x14ac:dyDescent="0.25">
      <c r="A317" s="179" t="s">
        <v>31</v>
      </c>
      <c r="B317" s="180"/>
      <c r="C317" s="180"/>
      <c r="D317" s="180"/>
      <c r="E317" s="180"/>
      <c r="F317" s="180"/>
      <c r="G317" s="180"/>
      <c r="H317" s="180"/>
      <c r="I317" s="180"/>
      <c r="J317" s="180"/>
      <c r="K317" s="180"/>
      <c r="L317" s="180"/>
      <c r="M317" s="180"/>
      <c r="N317" s="180"/>
      <c r="O317" s="181"/>
      <c r="P317" s="35">
        <f>SUM(P296:P316)</f>
        <v>0</v>
      </c>
      <c r="Q317" s="36">
        <f>SUM(Q296:Q316)</f>
        <v>0</v>
      </c>
    </row>
    <row r="319" spans="1:17" x14ac:dyDescent="0.2">
      <c r="C319" s="114" t="s">
        <v>32</v>
      </c>
      <c r="D319" s="151"/>
    </row>
    <row r="320" spans="1:17" x14ac:dyDescent="0.2">
      <c r="C320" s="114" t="s">
        <v>33</v>
      </c>
      <c r="D320" s="151"/>
    </row>
    <row r="321" spans="1:20" x14ac:dyDescent="0.2">
      <c r="C321" s="182" t="s">
        <v>988</v>
      </c>
      <c r="D321" s="182"/>
      <c r="E321" s="182"/>
      <c r="F321" s="182"/>
      <c r="G321" s="182"/>
      <c r="H321" s="182"/>
      <c r="I321" s="182"/>
      <c r="J321" s="182"/>
      <c r="K321" s="182"/>
      <c r="L321" s="182"/>
      <c r="M321" s="182"/>
      <c r="N321" s="182"/>
      <c r="O321" s="182"/>
      <c r="P321" s="182"/>
      <c r="Q321" s="182"/>
    </row>
    <row r="322" spans="1:20" ht="13.5" thickBot="1" x14ac:dyDescent="0.25">
      <c r="C322" s="124"/>
      <c r="D322" s="124"/>
      <c r="E322" s="124"/>
      <c r="F322" s="124"/>
      <c r="G322" s="124"/>
      <c r="H322" s="124"/>
      <c r="I322" s="124"/>
      <c r="J322" s="124"/>
      <c r="K322" s="124"/>
      <c r="L322" s="124"/>
      <c r="M322" s="124"/>
      <c r="N322" s="124"/>
      <c r="O322" s="124"/>
      <c r="P322" s="124"/>
      <c r="Q322" s="124"/>
    </row>
    <row r="323" spans="1:20" ht="45.75" thickBot="1" x14ac:dyDescent="0.25">
      <c r="A323" s="59" t="s">
        <v>14</v>
      </c>
      <c r="B323" s="67" t="s">
        <v>15</v>
      </c>
      <c r="C323" s="115" t="s">
        <v>1335</v>
      </c>
      <c r="D323" s="110"/>
      <c r="E323" s="62" t="s">
        <v>16</v>
      </c>
      <c r="F323" s="59" t="s">
        <v>17</v>
      </c>
      <c r="G323" s="62" t="s">
        <v>18</v>
      </c>
      <c r="H323" s="59" t="s">
        <v>19</v>
      </c>
      <c r="I323" s="62" t="s">
        <v>268</v>
      </c>
      <c r="J323" s="59" t="s">
        <v>20</v>
      </c>
      <c r="K323" s="62" t="s">
        <v>21</v>
      </c>
      <c r="L323" s="59" t="s">
        <v>22</v>
      </c>
      <c r="M323" s="62" t="s">
        <v>23</v>
      </c>
      <c r="N323" s="64" t="s">
        <v>24</v>
      </c>
      <c r="O323" s="62" t="s">
        <v>156</v>
      </c>
      <c r="P323" s="59" t="s">
        <v>157</v>
      </c>
      <c r="Q323" s="65" t="s">
        <v>158</v>
      </c>
      <c r="R323" s="54"/>
      <c r="S323" s="54"/>
      <c r="T323" s="54"/>
    </row>
    <row r="324" spans="1:20" ht="13.5" thickBot="1" x14ac:dyDescent="0.25">
      <c r="A324" s="60">
        <v>1</v>
      </c>
      <c r="B324" s="61">
        <v>2</v>
      </c>
      <c r="C324" s="111">
        <v>3</v>
      </c>
      <c r="D324" s="112"/>
      <c r="E324" s="63">
        <v>4</v>
      </c>
      <c r="F324" s="53">
        <v>5</v>
      </c>
      <c r="G324" s="63">
        <v>6</v>
      </c>
      <c r="H324" s="53">
        <v>7</v>
      </c>
      <c r="I324" s="63">
        <v>8</v>
      </c>
      <c r="J324" s="53">
        <v>9</v>
      </c>
      <c r="K324" s="63">
        <v>10</v>
      </c>
      <c r="L324" s="53">
        <v>11</v>
      </c>
      <c r="M324" s="63">
        <v>12</v>
      </c>
      <c r="N324" s="53">
        <v>13</v>
      </c>
      <c r="O324" s="63">
        <v>14</v>
      </c>
      <c r="P324" s="53">
        <v>15</v>
      </c>
      <c r="Q324" s="66">
        <v>16</v>
      </c>
    </row>
    <row r="325" spans="1:20" ht="25.5" x14ac:dyDescent="0.2">
      <c r="A325" s="18">
        <v>1</v>
      </c>
      <c r="B325" s="92" t="s">
        <v>947</v>
      </c>
      <c r="C325" s="129" t="s">
        <v>948</v>
      </c>
      <c r="D325" s="129" t="s">
        <v>1336</v>
      </c>
      <c r="E325" s="92" t="s">
        <v>298</v>
      </c>
      <c r="F325" s="92">
        <v>25</v>
      </c>
      <c r="G325" s="27"/>
      <c r="H325" s="27"/>
      <c r="I325" s="27"/>
      <c r="J325" s="27"/>
      <c r="K325" s="92"/>
      <c r="L325" s="27"/>
      <c r="M325" s="92"/>
      <c r="N325" s="46">
        <f t="shared" ref="N325" si="40">+(+M325/100)*(+K325-L325)</f>
        <v>0</v>
      </c>
      <c r="O325" s="47">
        <f t="shared" ref="O325" si="41">+(K325-L325)+N325</f>
        <v>0</v>
      </c>
      <c r="P325" s="48">
        <f t="shared" ref="P325" si="42">+(K325-L325)*F325</f>
        <v>0</v>
      </c>
      <c r="Q325" s="48">
        <f t="shared" ref="Q325" si="43">+O325*F325</f>
        <v>0</v>
      </c>
    </row>
    <row r="326" spans="1:20" ht="25.5" x14ac:dyDescent="0.2">
      <c r="A326" s="18">
        <v>2</v>
      </c>
      <c r="B326" s="92" t="s">
        <v>949</v>
      </c>
      <c r="C326" s="129" t="s">
        <v>950</v>
      </c>
      <c r="D326" s="129" t="s">
        <v>1337</v>
      </c>
      <c r="E326" s="92" t="s">
        <v>298</v>
      </c>
      <c r="F326" s="92">
        <v>10</v>
      </c>
      <c r="G326" s="27"/>
      <c r="H326" s="27"/>
      <c r="I326" s="27"/>
      <c r="J326" s="27"/>
      <c r="K326" s="92"/>
      <c r="L326" s="27"/>
      <c r="M326" s="92"/>
      <c r="N326" s="46">
        <f t="shared" ref="N326:N389" si="44">+(+M326/100)*(+K326-L326)</f>
        <v>0</v>
      </c>
      <c r="O326" s="47">
        <f t="shared" ref="O326:O389" si="45">+(K326-L326)+N326</f>
        <v>0</v>
      </c>
      <c r="P326" s="48">
        <f t="shared" ref="P326:P389" si="46">+(K326-L326)*F326</f>
        <v>0</v>
      </c>
      <c r="Q326" s="48">
        <f t="shared" ref="Q326:Q389" si="47">+O326*F326</f>
        <v>0</v>
      </c>
    </row>
    <row r="327" spans="1:20" ht="25.5" x14ac:dyDescent="0.2">
      <c r="A327" s="18">
        <v>3</v>
      </c>
      <c r="B327" s="92" t="s">
        <v>951</v>
      </c>
      <c r="C327" s="129" t="s">
        <v>1338</v>
      </c>
      <c r="D327" s="129" t="s">
        <v>952</v>
      </c>
      <c r="E327" s="92" t="s">
        <v>298</v>
      </c>
      <c r="F327" s="92">
        <v>20</v>
      </c>
      <c r="G327" s="27"/>
      <c r="H327" s="27"/>
      <c r="I327" s="27"/>
      <c r="J327" s="27"/>
      <c r="K327" s="92"/>
      <c r="L327" s="27"/>
      <c r="M327" s="92"/>
      <c r="N327" s="46">
        <f t="shared" si="44"/>
        <v>0</v>
      </c>
      <c r="O327" s="47">
        <f t="shared" si="45"/>
        <v>0</v>
      </c>
      <c r="P327" s="48">
        <f t="shared" si="46"/>
        <v>0</v>
      </c>
      <c r="Q327" s="48">
        <f t="shared" si="47"/>
        <v>0</v>
      </c>
    </row>
    <row r="328" spans="1:20" ht="25.5" x14ac:dyDescent="0.2">
      <c r="A328" s="18">
        <v>4</v>
      </c>
      <c r="B328" s="92" t="s">
        <v>848</v>
      </c>
      <c r="C328" s="129" t="s">
        <v>849</v>
      </c>
      <c r="D328" s="129" t="s">
        <v>1339</v>
      </c>
      <c r="E328" s="92" t="s">
        <v>298</v>
      </c>
      <c r="F328" s="92">
        <v>20</v>
      </c>
      <c r="G328" s="27"/>
      <c r="H328" s="27"/>
      <c r="I328" s="27"/>
      <c r="J328" s="27"/>
      <c r="K328" s="92"/>
      <c r="L328" s="27"/>
      <c r="M328" s="92"/>
      <c r="N328" s="46">
        <f t="shared" si="44"/>
        <v>0</v>
      </c>
      <c r="O328" s="47">
        <f t="shared" si="45"/>
        <v>0</v>
      </c>
      <c r="P328" s="48">
        <f t="shared" si="46"/>
        <v>0</v>
      </c>
      <c r="Q328" s="48">
        <f t="shared" si="47"/>
        <v>0</v>
      </c>
    </row>
    <row r="329" spans="1:20" ht="25.5" x14ac:dyDescent="0.2">
      <c r="A329" s="18">
        <v>5</v>
      </c>
      <c r="B329" s="92" t="s">
        <v>850</v>
      </c>
      <c r="C329" s="129" t="s">
        <v>851</v>
      </c>
      <c r="D329" s="129" t="s">
        <v>1340</v>
      </c>
      <c r="E329" s="92" t="s">
        <v>298</v>
      </c>
      <c r="F329" s="92">
        <v>20</v>
      </c>
      <c r="G329" s="27"/>
      <c r="H329" s="27"/>
      <c r="I329" s="27"/>
      <c r="J329" s="27"/>
      <c r="K329" s="92"/>
      <c r="L329" s="27"/>
      <c r="M329" s="92"/>
      <c r="N329" s="46">
        <f t="shared" si="44"/>
        <v>0</v>
      </c>
      <c r="O329" s="47">
        <f t="shared" si="45"/>
        <v>0</v>
      </c>
      <c r="P329" s="48">
        <f t="shared" si="46"/>
        <v>0</v>
      </c>
      <c r="Q329" s="48">
        <f t="shared" si="47"/>
        <v>0</v>
      </c>
    </row>
    <row r="330" spans="1:20" ht="25.5" x14ac:dyDescent="0.2">
      <c r="A330" s="18">
        <v>6</v>
      </c>
      <c r="B330" s="92" t="s">
        <v>858</v>
      </c>
      <c r="C330" s="129" t="s">
        <v>859</v>
      </c>
      <c r="D330" s="129" t="s">
        <v>860</v>
      </c>
      <c r="E330" s="92" t="s">
        <v>298</v>
      </c>
      <c r="F330" s="92">
        <v>25</v>
      </c>
      <c r="G330" s="27"/>
      <c r="H330" s="27"/>
      <c r="I330" s="27"/>
      <c r="J330" s="27"/>
      <c r="K330" s="92"/>
      <c r="L330" s="27"/>
      <c r="M330" s="92"/>
      <c r="N330" s="46">
        <f t="shared" si="44"/>
        <v>0</v>
      </c>
      <c r="O330" s="47">
        <f t="shared" si="45"/>
        <v>0</v>
      </c>
      <c r="P330" s="48">
        <f t="shared" si="46"/>
        <v>0</v>
      </c>
      <c r="Q330" s="48">
        <f t="shared" si="47"/>
        <v>0</v>
      </c>
    </row>
    <row r="331" spans="1:20" ht="25.5" x14ac:dyDescent="0.2">
      <c r="A331" s="18">
        <v>7</v>
      </c>
      <c r="B331" s="92" t="s">
        <v>953</v>
      </c>
      <c r="C331" s="129" t="s">
        <v>954</v>
      </c>
      <c r="D331" s="129" t="s">
        <v>955</v>
      </c>
      <c r="E331" s="92" t="s">
        <v>298</v>
      </c>
      <c r="F331" s="92">
        <v>165</v>
      </c>
      <c r="G331" s="27"/>
      <c r="H331" s="27"/>
      <c r="I331" s="27"/>
      <c r="J331" s="27"/>
      <c r="K331" s="92"/>
      <c r="L331" s="27"/>
      <c r="M331" s="92"/>
      <c r="N331" s="46">
        <f t="shared" si="44"/>
        <v>0</v>
      </c>
      <c r="O331" s="47">
        <f t="shared" si="45"/>
        <v>0</v>
      </c>
      <c r="P331" s="48">
        <f t="shared" si="46"/>
        <v>0</v>
      </c>
      <c r="Q331" s="48">
        <f t="shared" si="47"/>
        <v>0</v>
      </c>
    </row>
    <row r="332" spans="1:20" ht="25.5" x14ac:dyDescent="0.2">
      <c r="A332" s="18">
        <v>8</v>
      </c>
      <c r="B332" s="92" t="s">
        <v>864</v>
      </c>
      <c r="C332" s="129" t="s">
        <v>1341</v>
      </c>
      <c r="D332" s="129" t="s">
        <v>1342</v>
      </c>
      <c r="E332" s="92" t="s">
        <v>298</v>
      </c>
      <c r="F332" s="92">
        <v>3</v>
      </c>
      <c r="G332" s="27"/>
      <c r="H332" s="27"/>
      <c r="I332" s="27"/>
      <c r="J332" s="27"/>
      <c r="K332" s="92"/>
      <c r="L332" s="27"/>
      <c r="M332" s="92"/>
      <c r="N332" s="46">
        <f t="shared" si="44"/>
        <v>0</v>
      </c>
      <c r="O332" s="47">
        <f t="shared" si="45"/>
        <v>0</v>
      </c>
      <c r="P332" s="48">
        <f t="shared" si="46"/>
        <v>0</v>
      </c>
      <c r="Q332" s="48">
        <f t="shared" si="47"/>
        <v>0</v>
      </c>
    </row>
    <row r="333" spans="1:20" ht="25.5" x14ac:dyDescent="0.2">
      <c r="A333" s="18">
        <v>9</v>
      </c>
      <c r="B333" s="92" t="s">
        <v>928</v>
      </c>
      <c r="C333" s="129" t="s">
        <v>929</v>
      </c>
      <c r="D333" s="129" t="s">
        <v>1343</v>
      </c>
      <c r="E333" s="92" t="s">
        <v>298</v>
      </c>
      <c r="F333" s="92">
        <v>10</v>
      </c>
      <c r="G333" s="27"/>
      <c r="H333" s="27"/>
      <c r="I333" s="27"/>
      <c r="J333" s="27"/>
      <c r="K333" s="92"/>
      <c r="L333" s="27"/>
      <c r="M333" s="92"/>
      <c r="N333" s="46">
        <f t="shared" si="44"/>
        <v>0</v>
      </c>
      <c r="O333" s="47">
        <f t="shared" si="45"/>
        <v>0</v>
      </c>
      <c r="P333" s="48">
        <f t="shared" si="46"/>
        <v>0</v>
      </c>
      <c r="Q333" s="48">
        <f t="shared" si="47"/>
        <v>0</v>
      </c>
    </row>
    <row r="334" spans="1:20" ht="25.5" x14ac:dyDescent="0.2">
      <c r="A334" s="18">
        <v>10</v>
      </c>
      <c r="B334" s="92" t="s">
        <v>930</v>
      </c>
      <c r="C334" s="129" t="s">
        <v>931</v>
      </c>
      <c r="D334" s="129" t="s">
        <v>932</v>
      </c>
      <c r="E334" s="92" t="s">
        <v>298</v>
      </c>
      <c r="F334" s="92">
        <v>5</v>
      </c>
      <c r="G334" s="27"/>
      <c r="H334" s="27"/>
      <c r="I334" s="27"/>
      <c r="J334" s="27"/>
      <c r="K334" s="92"/>
      <c r="L334" s="27"/>
      <c r="M334" s="92"/>
      <c r="N334" s="46">
        <f t="shared" si="44"/>
        <v>0</v>
      </c>
      <c r="O334" s="47">
        <f t="shared" si="45"/>
        <v>0</v>
      </c>
      <c r="P334" s="48">
        <f t="shared" si="46"/>
        <v>0</v>
      </c>
      <c r="Q334" s="48">
        <f t="shared" si="47"/>
        <v>0</v>
      </c>
    </row>
    <row r="335" spans="1:20" ht="25.5" x14ac:dyDescent="0.2">
      <c r="A335" s="18">
        <v>11</v>
      </c>
      <c r="B335" s="92" t="s">
        <v>933</v>
      </c>
      <c r="C335" s="129" t="s">
        <v>934</v>
      </c>
      <c r="D335" s="129" t="s">
        <v>1344</v>
      </c>
      <c r="E335" s="92" t="s">
        <v>298</v>
      </c>
      <c r="F335" s="92">
        <v>5</v>
      </c>
      <c r="G335" s="27"/>
      <c r="H335" s="27"/>
      <c r="I335" s="27"/>
      <c r="J335" s="27"/>
      <c r="K335" s="92"/>
      <c r="L335" s="27"/>
      <c r="M335" s="92"/>
      <c r="N335" s="46">
        <f t="shared" si="44"/>
        <v>0</v>
      </c>
      <c r="O335" s="47">
        <f t="shared" si="45"/>
        <v>0</v>
      </c>
      <c r="P335" s="48">
        <f t="shared" si="46"/>
        <v>0</v>
      </c>
      <c r="Q335" s="48">
        <f t="shared" si="47"/>
        <v>0</v>
      </c>
    </row>
    <row r="336" spans="1:20" ht="25.5" x14ac:dyDescent="0.2">
      <c r="A336" s="18">
        <v>12</v>
      </c>
      <c r="B336" s="92" t="s">
        <v>941</v>
      </c>
      <c r="C336" s="129" t="s">
        <v>942</v>
      </c>
      <c r="D336" s="129" t="s">
        <v>943</v>
      </c>
      <c r="E336" s="92" t="s">
        <v>298</v>
      </c>
      <c r="F336" s="92">
        <v>30</v>
      </c>
      <c r="G336" s="27"/>
      <c r="H336" s="27"/>
      <c r="I336" s="27"/>
      <c r="J336" s="27"/>
      <c r="K336" s="92"/>
      <c r="L336" s="27"/>
      <c r="M336" s="92"/>
      <c r="N336" s="46">
        <f t="shared" si="44"/>
        <v>0</v>
      </c>
      <c r="O336" s="47">
        <f t="shared" si="45"/>
        <v>0</v>
      </c>
      <c r="P336" s="48">
        <f t="shared" si="46"/>
        <v>0</v>
      </c>
      <c r="Q336" s="48">
        <f t="shared" si="47"/>
        <v>0</v>
      </c>
    </row>
    <row r="337" spans="1:17" ht="25.5" x14ac:dyDescent="0.2">
      <c r="A337" s="18">
        <v>13</v>
      </c>
      <c r="B337" s="92" t="s">
        <v>944</v>
      </c>
      <c r="C337" s="129" t="s">
        <v>945</v>
      </c>
      <c r="D337" s="129" t="s">
        <v>946</v>
      </c>
      <c r="E337" s="92" t="s">
        <v>298</v>
      </c>
      <c r="F337" s="92">
        <v>30</v>
      </c>
      <c r="G337" s="27"/>
      <c r="H337" s="27"/>
      <c r="I337" s="27"/>
      <c r="J337" s="27"/>
      <c r="K337" s="92"/>
      <c r="L337" s="27"/>
      <c r="M337" s="92"/>
      <c r="N337" s="46">
        <f t="shared" si="44"/>
        <v>0</v>
      </c>
      <c r="O337" s="47">
        <f t="shared" si="45"/>
        <v>0</v>
      </c>
      <c r="P337" s="48">
        <f t="shared" si="46"/>
        <v>0</v>
      </c>
      <c r="Q337" s="48">
        <f t="shared" si="47"/>
        <v>0</v>
      </c>
    </row>
    <row r="338" spans="1:17" ht="25.5" x14ac:dyDescent="0.2">
      <c r="A338" s="18">
        <v>14</v>
      </c>
      <c r="B338" s="92" t="s">
        <v>935</v>
      </c>
      <c r="C338" s="129" t="s">
        <v>936</v>
      </c>
      <c r="D338" s="129" t="s">
        <v>937</v>
      </c>
      <c r="E338" s="92" t="s">
        <v>298</v>
      </c>
      <c r="F338" s="92">
        <v>5</v>
      </c>
      <c r="G338" s="27"/>
      <c r="H338" s="27"/>
      <c r="I338" s="27"/>
      <c r="J338" s="27"/>
      <c r="K338" s="92"/>
      <c r="L338" s="27"/>
      <c r="M338" s="92"/>
      <c r="N338" s="46">
        <f t="shared" si="44"/>
        <v>0</v>
      </c>
      <c r="O338" s="47">
        <f t="shared" si="45"/>
        <v>0</v>
      </c>
      <c r="P338" s="48">
        <f t="shared" si="46"/>
        <v>0</v>
      </c>
      <c r="Q338" s="48">
        <f t="shared" si="47"/>
        <v>0</v>
      </c>
    </row>
    <row r="339" spans="1:17" ht="25.5" x14ac:dyDescent="0.2">
      <c r="A339" s="18">
        <v>15</v>
      </c>
      <c r="B339" s="92" t="s">
        <v>869</v>
      </c>
      <c r="C339" s="129" t="s">
        <v>870</v>
      </c>
      <c r="D339" s="129" t="s">
        <v>871</v>
      </c>
      <c r="E339" s="92" t="s">
        <v>298</v>
      </c>
      <c r="F339" s="92">
        <v>15</v>
      </c>
      <c r="G339" s="27"/>
      <c r="H339" s="27"/>
      <c r="I339" s="27"/>
      <c r="J339" s="27"/>
      <c r="K339" s="92"/>
      <c r="L339" s="27"/>
      <c r="M339" s="92"/>
      <c r="N339" s="46">
        <f t="shared" si="44"/>
        <v>0</v>
      </c>
      <c r="O339" s="47">
        <f t="shared" si="45"/>
        <v>0</v>
      </c>
      <c r="P339" s="48">
        <f t="shared" si="46"/>
        <v>0</v>
      </c>
      <c r="Q339" s="48">
        <f t="shared" si="47"/>
        <v>0</v>
      </c>
    </row>
    <row r="340" spans="1:17" ht="25.5" x14ac:dyDescent="0.2">
      <c r="A340" s="18">
        <v>16</v>
      </c>
      <c r="B340" s="92" t="s">
        <v>873</v>
      </c>
      <c r="C340" s="129" t="s">
        <v>874</v>
      </c>
      <c r="D340" s="129" t="s">
        <v>1345</v>
      </c>
      <c r="E340" s="92" t="s">
        <v>298</v>
      </c>
      <c r="F340" s="92">
        <v>5</v>
      </c>
      <c r="G340" s="27"/>
      <c r="H340" s="27"/>
      <c r="I340" s="27"/>
      <c r="J340" s="27"/>
      <c r="K340" s="92"/>
      <c r="L340" s="27"/>
      <c r="M340" s="92"/>
      <c r="N340" s="46">
        <f t="shared" si="44"/>
        <v>0</v>
      </c>
      <c r="O340" s="47">
        <f t="shared" si="45"/>
        <v>0</v>
      </c>
      <c r="P340" s="48">
        <f t="shared" si="46"/>
        <v>0</v>
      </c>
      <c r="Q340" s="48">
        <f t="shared" si="47"/>
        <v>0</v>
      </c>
    </row>
    <row r="341" spans="1:17" ht="25.5" x14ac:dyDescent="0.2">
      <c r="A341" s="18">
        <v>17</v>
      </c>
      <c r="B341" s="92" t="s">
        <v>918</v>
      </c>
      <c r="C341" s="129" t="s">
        <v>919</v>
      </c>
      <c r="D341" s="129" t="s">
        <v>920</v>
      </c>
      <c r="E341" s="92" t="s">
        <v>298</v>
      </c>
      <c r="F341" s="92">
        <v>5</v>
      </c>
      <c r="G341" s="27"/>
      <c r="H341" s="27"/>
      <c r="I341" s="27"/>
      <c r="J341" s="27"/>
      <c r="K341" s="92"/>
      <c r="L341" s="27"/>
      <c r="M341" s="92"/>
      <c r="N341" s="46">
        <f t="shared" si="44"/>
        <v>0</v>
      </c>
      <c r="O341" s="47">
        <f t="shared" si="45"/>
        <v>0</v>
      </c>
      <c r="P341" s="48">
        <f t="shared" si="46"/>
        <v>0</v>
      </c>
      <c r="Q341" s="48">
        <f t="shared" si="47"/>
        <v>0</v>
      </c>
    </row>
    <row r="342" spans="1:17" ht="25.5" x14ac:dyDescent="0.2">
      <c r="A342" s="18">
        <v>18</v>
      </c>
      <c r="B342" s="92" t="s">
        <v>921</v>
      </c>
      <c r="C342" s="129" t="s">
        <v>922</v>
      </c>
      <c r="D342" s="129" t="s">
        <v>1346</v>
      </c>
      <c r="E342" s="92" t="s">
        <v>298</v>
      </c>
      <c r="F342" s="92">
        <v>20</v>
      </c>
      <c r="G342" s="27"/>
      <c r="H342" s="27"/>
      <c r="I342" s="27"/>
      <c r="J342" s="27"/>
      <c r="K342" s="92"/>
      <c r="L342" s="27"/>
      <c r="M342" s="92"/>
      <c r="N342" s="46">
        <f t="shared" si="44"/>
        <v>0</v>
      </c>
      <c r="O342" s="47">
        <f t="shared" si="45"/>
        <v>0</v>
      </c>
      <c r="P342" s="48">
        <f t="shared" si="46"/>
        <v>0</v>
      </c>
      <c r="Q342" s="48">
        <f t="shared" si="47"/>
        <v>0</v>
      </c>
    </row>
    <row r="343" spans="1:17" ht="25.5" x14ac:dyDescent="0.2">
      <c r="A343" s="18">
        <v>19</v>
      </c>
      <c r="B343" s="92" t="s">
        <v>923</v>
      </c>
      <c r="C343" s="129" t="s">
        <v>924</v>
      </c>
      <c r="D343" s="129" t="s">
        <v>1347</v>
      </c>
      <c r="E343" s="92" t="s">
        <v>298</v>
      </c>
      <c r="F343" s="92">
        <v>5</v>
      </c>
      <c r="G343" s="27"/>
      <c r="H343" s="27"/>
      <c r="I343" s="27"/>
      <c r="J343" s="27"/>
      <c r="K343" s="92"/>
      <c r="L343" s="27"/>
      <c r="M343" s="92"/>
      <c r="N343" s="46">
        <f t="shared" si="44"/>
        <v>0</v>
      </c>
      <c r="O343" s="47">
        <f t="shared" si="45"/>
        <v>0</v>
      </c>
      <c r="P343" s="48">
        <f t="shared" si="46"/>
        <v>0</v>
      </c>
      <c r="Q343" s="48">
        <f t="shared" si="47"/>
        <v>0</v>
      </c>
    </row>
    <row r="344" spans="1:17" ht="25.5" x14ac:dyDescent="0.2">
      <c r="A344" s="18">
        <v>20</v>
      </c>
      <c r="B344" s="92" t="s">
        <v>879</v>
      </c>
      <c r="C344" s="129" t="s">
        <v>880</v>
      </c>
      <c r="D344" s="129" t="s">
        <v>1348</v>
      </c>
      <c r="E344" s="92" t="s">
        <v>298</v>
      </c>
      <c r="F344" s="92">
        <v>5</v>
      </c>
      <c r="G344" s="27"/>
      <c r="H344" s="27"/>
      <c r="I344" s="27"/>
      <c r="J344" s="27"/>
      <c r="K344" s="92"/>
      <c r="L344" s="27"/>
      <c r="M344" s="92"/>
      <c r="N344" s="46">
        <f t="shared" si="44"/>
        <v>0</v>
      </c>
      <c r="O344" s="47">
        <f t="shared" si="45"/>
        <v>0</v>
      </c>
      <c r="P344" s="48">
        <f t="shared" si="46"/>
        <v>0</v>
      </c>
      <c r="Q344" s="48">
        <f t="shared" si="47"/>
        <v>0</v>
      </c>
    </row>
    <row r="345" spans="1:17" ht="25.5" x14ac:dyDescent="0.2">
      <c r="A345" s="18">
        <v>21</v>
      </c>
      <c r="B345" s="92" t="s">
        <v>881</v>
      </c>
      <c r="C345" s="129" t="s">
        <v>882</v>
      </c>
      <c r="D345" s="129" t="s">
        <v>1349</v>
      </c>
      <c r="E345" s="92" t="s">
        <v>298</v>
      </c>
      <c r="F345" s="92">
        <v>10</v>
      </c>
      <c r="G345" s="27"/>
      <c r="H345" s="27"/>
      <c r="I345" s="27"/>
      <c r="J345" s="27"/>
      <c r="K345" s="92"/>
      <c r="L345" s="27"/>
      <c r="M345" s="92"/>
      <c r="N345" s="46">
        <f t="shared" si="44"/>
        <v>0</v>
      </c>
      <c r="O345" s="47">
        <f t="shared" si="45"/>
        <v>0</v>
      </c>
      <c r="P345" s="48">
        <f t="shared" si="46"/>
        <v>0</v>
      </c>
      <c r="Q345" s="48">
        <f t="shared" si="47"/>
        <v>0</v>
      </c>
    </row>
    <row r="346" spans="1:17" ht="25.5" x14ac:dyDescent="0.2">
      <c r="A346" s="18">
        <v>22</v>
      </c>
      <c r="B346" s="92" t="s">
        <v>883</v>
      </c>
      <c r="C346" s="129" t="s">
        <v>884</v>
      </c>
      <c r="D346" s="129" t="s">
        <v>1350</v>
      </c>
      <c r="E346" s="92" t="s">
        <v>298</v>
      </c>
      <c r="F346" s="92">
        <v>35</v>
      </c>
      <c r="G346" s="27"/>
      <c r="H346" s="27"/>
      <c r="I346" s="27"/>
      <c r="J346" s="27"/>
      <c r="K346" s="92"/>
      <c r="L346" s="27"/>
      <c r="M346" s="92"/>
      <c r="N346" s="46">
        <f t="shared" si="44"/>
        <v>0</v>
      </c>
      <c r="O346" s="47">
        <f t="shared" si="45"/>
        <v>0</v>
      </c>
      <c r="P346" s="48">
        <f t="shared" si="46"/>
        <v>0</v>
      </c>
      <c r="Q346" s="48">
        <f t="shared" si="47"/>
        <v>0</v>
      </c>
    </row>
    <row r="347" spans="1:17" ht="25.5" x14ac:dyDescent="0.2">
      <c r="A347" s="18">
        <v>23</v>
      </c>
      <c r="B347" s="92" t="s">
        <v>885</v>
      </c>
      <c r="C347" s="129" t="s">
        <v>886</v>
      </c>
      <c r="D347" s="129" t="s">
        <v>1351</v>
      </c>
      <c r="E347" s="92" t="s">
        <v>298</v>
      </c>
      <c r="F347" s="92">
        <v>55</v>
      </c>
      <c r="G347" s="27"/>
      <c r="H347" s="27"/>
      <c r="I347" s="27"/>
      <c r="J347" s="27"/>
      <c r="K347" s="92"/>
      <c r="L347" s="27"/>
      <c r="M347" s="92"/>
      <c r="N347" s="46">
        <f t="shared" si="44"/>
        <v>0</v>
      </c>
      <c r="O347" s="47">
        <f t="shared" si="45"/>
        <v>0</v>
      </c>
      <c r="P347" s="48">
        <f t="shared" si="46"/>
        <v>0</v>
      </c>
      <c r="Q347" s="48">
        <f t="shared" si="47"/>
        <v>0</v>
      </c>
    </row>
    <row r="348" spans="1:17" ht="25.5" x14ac:dyDescent="0.2">
      <c r="A348" s="18">
        <v>24</v>
      </c>
      <c r="B348" s="92" t="s">
        <v>887</v>
      </c>
      <c r="C348" s="129" t="s">
        <v>888</v>
      </c>
      <c r="D348" s="129" t="s">
        <v>1352</v>
      </c>
      <c r="E348" s="92" t="s">
        <v>298</v>
      </c>
      <c r="F348" s="92">
        <v>60</v>
      </c>
      <c r="G348" s="27"/>
      <c r="H348" s="27"/>
      <c r="I348" s="27"/>
      <c r="J348" s="27"/>
      <c r="K348" s="92"/>
      <c r="L348" s="27"/>
      <c r="M348" s="92"/>
      <c r="N348" s="46">
        <f t="shared" si="44"/>
        <v>0</v>
      </c>
      <c r="O348" s="47">
        <f t="shared" si="45"/>
        <v>0</v>
      </c>
      <c r="P348" s="48">
        <f t="shared" si="46"/>
        <v>0</v>
      </c>
      <c r="Q348" s="48">
        <f t="shared" si="47"/>
        <v>0</v>
      </c>
    </row>
    <row r="349" spans="1:17" ht="25.5" x14ac:dyDescent="0.2">
      <c r="A349" s="18">
        <v>25</v>
      </c>
      <c r="B349" s="92" t="s">
        <v>889</v>
      </c>
      <c r="C349" s="129" t="s">
        <v>890</v>
      </c>
      <c r="D349" s="129" t="s">
        <v>1353</v>
      </c>
      <c r="E349" s="92" t="s">
        <v>298</v>
      </c>
      <c r="F349" s="92">
        <v>40</v>
      </c>
      <c r="G349" s="27"/>
      <c r="H349" s="27"/>
      <c r="I349" s="27"/>
      <c r="J349" s="27"/>
      <c r="K349" s="92"/>
      <c r="L349" s="27"/>
      <c r="M349" s="92"/>
      <c r="N349" s="46">
        <f t="shared" si="44"/>
        <v>0</v>
      </c>
      <c r="O349" s="47">
        <f t="shared" si="45"/>
        <v>0</v>
      </c>
      <c r="P349" s="48">
        <f t="shared" si="46"/>
        <v>0</v>
      </c>
      <c r="Q349" s="48">
        <f t="shared" si="47"/>
        <v>0</v>
      </c>
    </row>
    <row r="350" spans="1:17" ht="25.5" x14ac:dyDescent="0.2">
      <c r="A350" s="18">
        <v>26</v>
      </c>
      <c r="B350" s="92" t="s">
        <v>891</v>
      </c>
      <c r="C350" s="129" t="s">
        <v>892</v>
      </c>
      <c r="D350" s="129" t="s">
        <v>1354</v>
      </c>
      <c r="E350" s="92" t="s">
        <v>298</v>
      </c>
      <c r="F350" s="92">
        <v>20</v>
      </c>
      <c r="G350" s="27"/>
      <c r="H350" s="27"/>
      <c r="I350" s="27"/>
      <c r="J350" s="27"/>
      <c r="K350" s="92"/>
      <c r="L350" s="27"/>
      <c r="M350" s="92"/>
      <c r="N350" s="46">
        <f t="shared" si="44"/>
        <v>0</v>
      </c>
      <c r="O350" s="47">
        <f t="shared" si="45"/>
        <v>0</v>
      </c>
      <c r="P350" s="48">
        <f t="shared" si="46"/>
        <v>0</v>
      </c>
      <c r="Q350" s="48">
        <f t="shared" si="47"/>
        <v>0</v>
      </c>
    </row>
    <row r="351" spans="1:17" ht="25.5" x14ac:dyDescent="0.2">
      <c r="A351" s="18">
        <v>27</v>
      </c>
      <c r="B351" s="92" t="s">
        <v>893</v>
      </c>
      <c r="C351" s="129" t="s">
        <v>894</v>
      </c>
      <c r="D351" s="129" t="s">
        <v>1355</v>
      </c>
      <c r="E351" s="92" t="s">
        <v>298</v>
      </c>
      <c r="F351" s="92">
        <v>10</v>
      </c>
      <c r="G351" s="27"/>
      <c r="H351" s="27"/>
      <c r="I351" s="27"/>
      <c r="J351" s="27"/>
      <c r="K351" s="92"/>
      <c r="L351" s="27"/>
      <c r="M351" s="92"/>
      <c r="N351" s="46">
        <f t="shared" si="44"/>
        <v>0</v>
      </c>
      <c r="O351" s="47">
        <f t="shared" si="45"/>
        <v>0</v>
      </c>
      <c r="P351" s="48">
        <f t="shared" si="46"/>
        <v>0</v>
      </c>
      <c r="Q351" s="48">
        <f t="shared" si="47"/>
        <v>0</v>
      </c>
    </row>
    <row r="352" spans="1:17" ht="25.5" x14ac:dyDescent="0.2">
      <c r="A352" s="18">
        <v>28</v>
      </c>
      <c r="B352" s="92" t="s">
        <v>895</v>
      </c>
      <c r="C352" s="129" t="s">
        <v>896</v>
      </c>
      <c r="D352" s="129" t="s">
        <v>1356</v>
      </c>
      <c r="E352" s="92" t="s">
        <v>298</v>
      </c>
      <c r="F352" s="92">
        <v>15</v>
      </c>
      <c r="G352" s="27"/>
      <c r="H352" s="27"/>
      <c r="I352" s="27"/>
      <c r="J352" s="27"/>
      <c r="K352" s="92"/>
      <c r="L352" s="27"/>
      <c r="M352" s="92"/>
      <c r="N352" s="46">
        <f t="shared" si="44"/>
        <v>0</v>
      </c>
      <c r="O352" s="47">
        <f t="shared" si="45"/>
        <v>0</v>
      </c>
      <c r="P352" s="48">
        <f t="shared" si="46"/>
        <v>0</v>
      </c>
      <c r="Q352" s="48">
        <f t="shared" si="47"/>
        <v>0</v>
      </c>
    </row>
    <row r="353" spans="1:17" ht="26.25" x14ac:dyDescent="0.25">
      <c r="A353" s="18">
        <v>29</v>
      </c>
      <c r="B353" s="92" t="s">
        <v>865</v>
      </c>
      <c r="C353" s="129" t="s">
        <v>1357</v>
      </c>
      <c r="D353" s="131" t="s">
        <v>1358</v>
      </c>
      <c r="E353" s="92" t="s">
        <v>298</v>
      </c>
      <c r="F353" s="92">
        <v>10</v>
      </c>
      <c r="G353" s="27"/>
      <c r="H353" s="27"/>
      <c r="I353" s="27"/>
      <c r="J353" s="27"/>
      <c r="K353" s="92"/>
      <c r="L353" s="27"/>
      <c r="M353" s="92"/>
      <c r="N353" s="46">
        <f t="shared" si="44"/>
        <v>0</v>
      </c>
      <c r="O353" s="47">
        <f t="shared" si="45"/>
        <v>0</v>
      </c>
      <c r="P353" s="48">
        <f t="shared" si="46"/>
        <v>0</v>
      </c>
      <c r="Q353" s="48">
        <f t="shared" si="47"/>
        <v>0</v>
      </c>
    </row>
    <row r="354" spans="1:17" ht="25.5" x14ac:dyDescent="0.2">
      <c r="A354" s="18">
        <v>30</v>
      </c>
      <c r="B354" s="92" t="s">
        <v>899</v>
      </c>
      <c r="C354" s="129" t="s">
        <v>900</v>
      </c>
      <c r="D354" s="129" t="s">
        <v>1359</v>
      </c>
      <c r="E354" s="92" t="s">
        <v>298</v>
      </c>
      <c r="F354" s="92">
        <v>10</v>
      </c>
      <c r="G354" s="27"/>
      <c r="H354" s="27"/>
      <c r="I354" s="27"/>
      <c r="J354" s="27"/>
      <c r="K354" s="92"/>
      <c r="L354" s="27"/>
      <c r="M354" s="92"/>
      <c r="N354" s="46">
        <f t="shared" si="44"/>
        <v>0</v>
      </c>
      <c r="O354" s="47">
        <f t="shared" si="45"/>
        <v>0</v>
      </c>
      <c r="P354" s="48">
        <f t="shared" si="46"/>
        <v>0</v>
      </c>
      <c r="Q354" s="48">
        <f t="shared" si="47"/>
        <v>0</v>
      </c>
    </row>
    <row r="355" spans="1:17" ht="25.5" x14ac:dyDescent="0.2">
      <c r="A355" s="18">
        <v>31</v>
      </c>
      <c r="B355" s="92" t="s">
        <v>901</v>
      </c>
      <c r="C355" s="129" t="s">
        <v>902</v>
      </c>
      <c r="D355" s="129" t="s">
        <v>1360</v>
      </c>
      <c r="E355" s="92" t="s">
        <v>298</v>
      </c>
      <c r="F355" s="92">
        <v>80</v>
      </c>
      <c r="G355" s="27"/>
      <c r="H355" s="27"/>
      <c r="I355" s="27"/>
      <c r="J355" s="27"/>
      <c r="K355" s="92"/>
      <c r="L355" s="27"/>
      <c r="M355" s="92"/>
      <c r="N355" s="46">
        <f t="shared" si="44"/>
        <v>0</v>
      </c>
      <c r="O355" s="47">
        <f t="shared" si="45"/>
        <v>0</v>
      </c>
      <c r="P355" s="48">
        <f t="shared" si="46"/>
        <v>0</v>
      </c>
      <c r="Q355" s="48">
        <f t="shared" si="47"/>
        <v>0</v>
      </c>
    </row>
    <row r="356" spans="1:17" ht="25.5" x14ac:dyDescent="0.2">
      <c r="A356" s="18">
        <v>32</v>
      </c>
      <c r="B356" s="92" t="s">
        <v>903</v>
      </c>
      <c r="C356" s="129" t="s">
        <v>904</v>
      </c>
      <c r="D356" s="129" t="s">
        <v>1361</v>
      </c>
      <c r="E356" s="92" t="s">
        <v>298</v>
      </c>
      <c r="F356" s="92">
        <v>10</v>
      </c>
      <c r="G356" s="27"/>
      <c r="H356" s="27"/>
      <c r="I356" s="27"/>
      <c r="J356" s="27"/>
      <c r="K356" s="92"/>
      <c r="L356" s="27"/>
      <c r="M356" s="92"/>
      <c r="N356" s="46">
        <f t="shared" si="44"/>
        <v>0</v>
      </c>
      <c r="O356" s="47">
        <f t="shared" si="45"/>
        <v>0</v>
      </c>
      <c r="P356" s="48">
        <f t="shared" si="46"/>
        <v>0</v>
      </c>
      <c r="Q356" s="48">
        <f t="shared" si="47"/>
        <v>0</v>
      </c>
    </row>
    <row r="357" spans="1:17" ht="25.5" x14ac:dyDescent="0.2">
      <c r="A357" s="18">
        <v>33</v>
      </c>
      <c r="B357" s="92" t="s">
        <v>905</v>
      </c>
      <c r="C357" s="129" t="s">
        <v>906</v>
      </c>
      <c r="D357" s="129" t="s">
        <v>1362</v>
      </c>
      <c r="E357" s="92" t="s">
        <v>298</v>
      </c>
      <c r="F357" s="92">
        <v>5</v>
      </c>
      <c r="G357" s="27"/>
      <c r="H357" s="27"/>
      <c r="I357" s="27"/>
      <c r="J357" s="27"/>
      <c r="K357" s="92"/>
      <c r="L357" s="27"/>
      <c r="M357" s="92"/>
      <c r="N357" s="46">
        <f t="shared" si="44"/>
        <v>0</v>
      </c>
      <c r="O357" s="47">
        <f t="shared" si="45"/>
        <v>0</v>
      </c>
      <c r="P357" s="48">
        <f t="shared" si="46"/>
        <v>0</v>
      </c>
      <c r="Q357" s="48">
        <f t="shared" si="47"/>
        <v>0</v>
      </c>
    </row>
    <row r="358" spans="1:17" ht="25.5" x14ac:dyDescent="0.2">
      <c r="A358" s="18">
        <v>34</v>
      </c>
      <c r="B358" s="92" t="s">
        <v>909</v>
      </c>
      <c r="C358" s="129" t="s">
        <v>910</v>
      </c>
      <c r="D358" s="129" t="s">
        <v>1363</v>
      </c>
      <c r="E358" s="92" t="s">
        <v>298</v>
      </c>
      <c r="F358" s="92">
        <v>10</v>
      </c>
      <c r="G358" s="27"/>
      <c r="H358" s="27"/>
      <c r="I358" s="27"/>
      <c r="J358" s="27"/>
      <c r="K358" s="92"/>
      <c r="L358" s="27"/>
      <c r="M358" s="92"/>
      <c r="N358" s="46">
        <f t="shared" si="44"/>
        <v>0</v>
      </c>
      <c r="O358" s="47">
        <f t="shared" si="45"/>
        <v>0</v>
      </c>
      <c r="P358" s="48">
        <f t="shared" si="46"/>
        <v>0</v>
      </c>
      <c r="Q358" s="48">
        <f t="shared" si="47"/>
        <v>0</v>
      </c>
    </row>
    <row r="359" spans="1:17" ht="25.5" x14ac:dyDescent="0.2">
      <c r="A359" s="18">
        <v>35</v>
      </c>
      <c r="B359" s="92" t="s">
        <v>911</v>
      </c>
      <c r="C359" s="129" t="s">
        <v>912</v>
      </c>
      <c r="D359" s="129" t="s">
        <v>1364</v>
      </c>
      <c r="E359" s="92" t="s">
        <v>298</v>
      </c>
      <c r="F359" s="92">
        <v>10</v>
      </c>
      <c r="G359" s="27"/>
      <c r="H359" s="27"/>
      <c r="I359" s="27"/>
      <c r="J359" s="27"/>
      <c r="K359" s="92"/>
      <c r="L359" s="27"/>
      <c r="M359" s="92"/>
      <c r="N359" s="46">
        <f t="shared" si="44"/>
        <v>0</v>
      </c>
      <c r="O359" s="47">
        <f t="shared" si="45"/>
        <v>0</v>
      </c>
      <c r="P359" s="48">
        <f t="shared" si="46"/>
        <v>0</v>
      </c>
      <c r="Q359" s="48">
        <f t="shared" si="47"/>
        <v>0</v>
      </c>
    </row>
    <row r="360" spans="1:17" ht="25.5" x14ac:dyDescent="0.2">
      <c r="A360" s="18">
        <v>36</v>
      </c>
      <c r="B360" s="92" t="s">
        <v>913</v>
      </c>
      <c r="C360" s="129" t="s">
        <v>914</v>
      </c>
      <c r="D360" s="129" t="s">
        <v>1365</v>
      </c>
      <c r="E360" s="92" t="s">
        <v>298</v>
      </c>
      <c r="F360" s="92">
        <v>10</v>
      </c>
      <c r="G360" s="27"/>
      <c r="H360" s="27"/>
      <c r="I360" s="27"/>
      <c r="J360" s="27"/>
      <c r="K360" s="92"/>
      <c r="L360" s="27"/>
      <c r="M360" s="92"/>
      <c r="N360" s="46">
        <f t="shared" si="44"/>
        <v>0</v>
      </c>
      <c r="O360" s="47">
        <f t="shared" si="45"/>
        <v>0</v>
      </c>
      <c r="P360" s="48">
        <f t="shared" si="46"/>
        <v>0</v>
      </c>
      <c r="Q360" s="48">
        <f t="shared" si="47"/>
        <v>0</v>
      </c>
    </row>
    <row r="361" spans="1:17" ht="25.5" x14ac:dyDescent="0.2">
      <c r="A361" s="18">
        <v>37</v>
      </c>
      <c r="B361" s="92" t="s">
        <v>915</v>
      </c>
      <c r="C361" s="129" t="s">
        <v>916</v>
      </c>
      <c r="D361" s="129" t="s">
        <v>1366</v>
      </c>
      <c r="E361" s="92" t="s">
        <v>298</v>
      </c>
      <c r="F361" s="92">
        <v>10</v>
      </c>
      <c r="G361" s="27"/>
      <c r="H361" s="27"/>
      <c r="I361" s="27"/>
      <c r="J361" s="27"/>
      <c r="K361" s="92"/>
      <c r="L361" s="27"/>
      <c r="M361" s="92"/>
      <c r="N361" s="46">
        <f t="shared" si="44"/>
        <v>0</v>
      </c>
      <c r="O361" s="47">
        <f t="shared" si="45"/>
        <v>0</v>
      </c>
      <c r="P361" s="48">
        <f t="shared" si="46"/>
        <v>0</v>
      </c>
      <c r="Q361" s="48">
        <f t="shared" si="47"/>
        <v>0</v>
      </c>
    </row>
    <row r="362" spans="1:17" x14ac:dyDescent="0.2">
      <c r="A362" s="18">
        <v>38</v>
      </c>
      <c r="B362" s="166" t="s">
        <v>956</v>
      </c>
      <c r="C362" s="167" t="s">
        <v>957</v>
      </c>
      <c r="D362" s="167" t="s">
        <v>958</v>
      </c>
      <c r="E362" s="166" t="s">
        <v>30</v>
      </c>
      <c r="F362" s="166">
        <v>15</v>
      </c>
      <c r="G362" s="27"/>
      <c r="H362" s="27"/>
      <c r="I362" s="27"/>
      <c r="J362" s="27"/>
      <c r="K362" s="166"/>
      <c r="L362" s="27"/>
      <c r="M362" s="166"/>
      <c r="N362" s="46">
        <f t="shared" si="44"/>
        <v>0</v>
      </c>
      <c r="O362" s="47">
        <f t="shared" si="45"/>
        <v>0</v>
      </c>
      <c r="P362" s="48">
        <f t="shared" si="46"/>
        <v>0</v>
      </c>
      <c r="Q362" s="48">
        <f t="shared" si="47"/>
        <v>0</v>
      </c>
    </row>
    <row r="363" spans="1:17" ht="45" x14ac:dyDescent="0.25">
      <c r="A363" s="18">
        <v>39</v>
      </c>
      <c r="B363" s="92" t="s">
        <v>962</v>
      </c>
      <c r="C363" s="129" t="s">
        <v>963</v>
      </c>
      <c r="D363" s="131" t="s">
        <v>964</v>
      </c>
      <c r="E363" s="92" t="s">
        <v>30</v>
      </c>
      <c r="F363" s="92">
        <v>5</v>
      </c>
      <c r="G363" s="27"/>
      <c r="H363" s="27"/>
      <c r="I363" s="27"/>
      <c r="J363" s="27"/>
      <c r="K363" s="92"/>
      <c r="L363" s="27"/>
      <c r="M363" s="92"/>
      <c r="N363" s="46">
        <f t="shared" si="44"/>
        <v>0</v>
      </c>
      <c r="O363" s="47">
        <f t="shared" si="45"/>
        <v>0</v>
      </c>
      <c r="P363" s="48">
        <f t="shared" si="46"/>
        <v>0</v>
      </c>
      <c r="Q363" s="48">
        <f t="shared" si="47"/>
        <v>0</v>
      </c>
    </row>
    <row r="364" spans="1:17" ht="45" x14ac:dyDescent="0.25">
      <c r="A364" s="18">
        <v>40</v>
      </c>
      <c r="B364" s="92" t="s">
        <v>965</v>
      </c>
      <c r="C364" s="129" t="s">
        <v>966</v>
      </c>
      <c r="D364" s="131" t="s">
        <v>967</v>
      </c>
      <c r="E364" s="92" t="s">
        <v>30</v>
      </c>
      <c r="F364" s="92">
        <v>4</v>
      </c>
      <c r="G364" s="27"/>
      <c r="H364" s="27"/>
      <c r="I364" s="27"/>
      <c r="J364" s="27"/>
      <c r="K364" s="92"/>
      <c r="L364" s="27"/>
      <c r="M364" s="92"/>
      <c r="N364" s="46">
        <f t="shared" si="44"/>
        <v>0</v>
      </c>
      <c r="O364" s="47">
        <f t="shared" si="45"/>
        <v>0</v>
      </c>
      <c r="P364" s="48">
        <f t="shared" si="46"/>
        <v>0</v>
      </c>
      <c r="Q364" s="48">
        <f t="shared" si="47"/>
        <v>0</v>
      </c>
    </row>
    <row r="365" spans="1:17" ht="30" x14ac:dyDescent="0.25">
      <c r="A365" s="18">
        <v>41</v>
      </c>
      <c r="B365" s="166" t="s">
        <v>970</v>
      </c>
      <c r="C365" s="167" t="s">
        <v>971</v>
      </c>
      <c r="D365" s="168" t="s">
        <v>1367</v>
      </c>
      <c r="E365" s="166" t="s">
        <v>298</v>
      </c>
      <c r="F365" s="166">
        <v>1</v>
      </c>
      <c r="G365" s="27"/>
      <c r="H365" s="27"/>
      <c r="I365" s="27"/>
      <c r="J365" s="27"/>
      <c r="K365" s="166"/>
      <c r="L365" s="27"/>
      <c r="M365" s="166"/>
      <c r="N365" s="46">
        <f t="shared" si="44"/>
        <v>0</v>
      </c>
      <c r="O365" s="47">
        <f t="shared" si="45"/>
        <v>0</v>
      </c>
      <c r="P365" s="48">
        <f t="shared" si="46"/>
        <v>0</v>
      </c>
      <c r="Q365" s="48">
        <f t="shared" si="47"/>
        <v>0</v>
      </c>
    </row>
    <row r="366" spans="1:17" ht="30" x14ac:dyDescent="0.25">
      <c r="A366" s="18">
        <v>42</v>
      </c>
      <c r="B366" s="166" t="s">
        <v>972</v>
      </c>
      <c r="C366" s="169" t="s">
        <v>973</v>
      </c>
      <c r="D366" s="169" t="s">
        <v>1368</v>
      </c>
      <c r="E366" s="166" t="s">
        <v>298</v>
      </c>
      <c r="F366" s="166">
        <v>1</v>
      </c>
      <c r="G366" s="27"/>
      <c r="H366" s="27"/>
      <c r="I366" s="27"/>
      <c r="J366" s="27"/>
      <c r="K366" s="166"/>
      <c r="L366" s="27"/>
      <c r="M366" s="166"/>
      <c r="N366" s="46">
        <f t="shared" si="44"/>
        <v>0</v>
      </c>
      <c r="O366" s="47">
        <f t="shared" si="45"/>
        <v>0</v>
      </c>
      <c r="P366" s="48">
        <f t="shared" si="46"/>
        <v>0</v>
      </c>
      <c r="Q366" s="48">
        <f t="shared" si="47"/>
        <v>0</v>
      </c>
    </row>
    <row r="367" spans="1:17" ht="30" x14ac:dyDescent="0.25">
      <c r="A367" s="18">
        <v>43</v>
      </c>
      <c r="B367" s="166" t="s">
        <v>1369</v>
      </c>
      <c r="C367" s="169" t="s">
        <v>1370</v>
      </c>
      <c r="D367" s="169" t="s">
        <v>1371</v>
      </c>
      <c r="E367" s="166" t="s">
        <v>27</v>
      </c>
      <c r="F367" s="166">
        <v>1</v>
      </c>
      <c r="G367" s="27"/>
      <c r="H367" s="27"/>
      <c r="I367" s="27"/>
      <c r="J367" s="27"/>
      <c r="K367" s="166"/>
      <c r="L367" s="27"/>
      <c r="M367" s="166"/>
      <c r="N367" s="46">
        <f t="shared" si="44"/>
        <v>0</v>
      </c>
      <c r="O367" s="47">
        <f t="shared" si="45"/>
        <v>0</v>
      </c>
      <c r="P367" s="48">
        <f t="shared" si="46"/>
        <v>0</v>
      </c>
      <c r="Q367" s="48">
        <f t="shared" si="47"/>
        <v>0</v>
      </c>
    </row>
    <row r="368" spans="1:17" ht="30" x14ac:dyDescent="0.25">
      <c r="A368" s="18">
        <v>44</v>
      </c>
      <c r="B368" s="166" t="s">
        <v>1372</v>
      </c>
      <c r="C368" s="169" t="s">
        <v>1373</v>
      </c>
      <c r="D368" s="169" t="s">
        <v>1374</v>
      </c>
      <c r="E368" s="166" t="s">
        <v>27</v>
      </c>
      <c r="F368" s="166">
        <v>1</v>
      </c>
      <c r="G368" s="27"/>
      <c r="H368" s="27"/>
      <c r="I368" s="27"/>
      <c r="J368" s="27"/>
      <c r="K368" s="166"/>
      <c r="L368" s="27"/>
      <c r="M368" s="166"/>
      <c r="N368" s="46">
        <f t="shared" si="44"/>
        <v>0</v>
      </c>
      <c r="O368" s="47">
        <f t="shared" si="45"/>
        <v>0</v>
      </c>
      <c r="P368" s="48">
        <f t="shared" si="46"/>
        <v>0</v>
      </c>
      <c r="Q368" s="48">
        <f t="shared" si="47"/>
        <v>0</v>
      </c>
    </row>
    <row r="369" spans="1:17" ht="60" x14ac:dyDescent="0.25">
      <c r="A369" s="18">
        <v>45</v>
      </c>
      <c r="B369" s="166" t="s">
        <v>1375</v>
      </c>
      <c r="C369" s="168" t="s">
        <v>1376</v>
      </c>
      <c r="D369" s="168" t="s">
        <v>1377</v>
      </c>
      <c r="E369" s="166" t="s">
        <v>27</v>
      </c>
      <c r="F369" s="166">
        <v>1</v>
      </c>
      <c r="G369" s="27"/>
      <c r="H369" s="27"/>
      <c r="I369" s="27"/>
      <c r="J369" s="27"/>
      <c r="K369" s="166"/>
      <c r="L369" s="27"/>
      <c r="M369" s="166"/>
      <c r="N369" s="46">
        <f t="shared" si="44"/>
        <v>0</v>
      </c>
      <c r="O369" s="47">
        <f t="shared" si="45"/>
        <v>0</v>
      </c>
      <c r="P369" s="48">
        <f t="shared" si="46"/>
        <v>0</v>
      </c>
      <c r="Q369" s="48">
        <f t="shared" si="47"/>
        <v>0</v>
      </c>
    </row>
    <row r="370" spans="1:17" ht="60" x14ac:dyDescent="0.25">
      <c r="A370" s="18">
        <v>46</v>
      </c>
      <c r="B370" s="166" t="s">
        <v>1378</v>
      </c>
      <c r="C370" s="167" t="s">
        <v>1379</v>
      </c>
      <c r="D370" s="168" t="s">
        <v>1380</v>
      </c>
      <c r="E370" s="166" t="s">
        <v>27</v>
      </c>
      <c r="F370" s="166">
        <v>1</v>
      </c>
      <c r="G370" s="27"/>
      <c r="H370" s="27"/>
      <c r="I370" s="27"/>
      <c r="J370" s="27"/>
      <c r="K370" s="166"/>
      <c r="L370" s="27"/>
      <c r="M370" s="166"/>
      <c r="N370" s="46">
        <f t="shared" si="44"/>
        <v>0</v>
      </c>
      <c r="O370" s="47">
        <f t="shared" si="45"/>
        <v>0</v>
      </c>
      <c r="P370" s="48">
        <f t="shared" si="46"/>
        <v>0</v>
      </c>
      <c r="Q370" s="48">
        <f t="shared" si="47"/>
        <v>0</v>
      </c>
    </row>
    <row r="371" spans="1:17" ht="25.5" x14ac:dyDescent="0.2">
      <c r="A371" s="18">
        <v>47</v>
      </c>
      <c r="B371" s="92" t="s">
        <v>1381</v>
      </c>
      <c r="C371" s="129" t="s">
        <v>1382</v>
      </c>
      <c r="D371" s="129" t="s">
        <v>1383</v>
      </c>
      <c r="E371" s="92" t="s">
        <v>298</v>
      </c>
      <c r="F371" s="92">
        <v>15</v>
      </c>
      <c r="G371" s="27"/>
      <c r="H371" s="27"/>
      <c r="I371" s="27"/>
      <c r="J371" s="27"/>
      <c r="K371" s="92"/>
      <c r="L371" s="27"/>
      <c r="M371" s="92"/>
      <c r="N371" s="46">
        <f t="shared" si="44"/>
        <v>0</v>
      </c>
      <c r="O371" s="47">
        <f t="shared" si="45"/>
        <v>0</v>
      </c>
      <c r="P371" s="48">
        <f t="shared" si="46"/>
        <v>0</v>
      </c>
      <c r="Q371" s="48">
        <f t="shared" si="47"/>
        <v>0</v>
      </c>
    </row>
    <row r="372" spans="1:17" ht="30" x14ac:dyDescent="0.25">
      <c r="A372" s="18">
        <v>48</v>
      </c>
      <c r="B372" s="92" t="s">
        <v>1384</v>
      </c>
      <c r="C372" s="131" t="s">
        <v>1385</v>
      </c>
      <c r="D372" s="132" t="s">
        <v>1386</v>
      </c>
      <c r="E372" s="92" t="s">
        <v>298</v>
      </c>
      <c r="F372" s="92">
        <v>10</v>
      </c>
      <c r="G372" s="27"/>
      <c r="H372" s="27"/>
      <c r="I372" s="27"/>
      <c r="J372" s="27"/>
      <c r="K372" s="92"/>
      <c r="L372" s="27"/>
      <c r="M372" s="92"/>
      <c r="N372" s="46">
        <f t="shared" si="44"/>
        <v>0</v>
      </c>
      <c r="O372" s="47">
        <f t="shared" si="45"/>
        <v>0</v>
      </c>
      <c r="P372" s="48">
        <f t="shared" si="46"/>
        <v>0</v>
      </c>
      <c r="Q372" s="48">
        <f t="shared" si="47"/>
        <v>0</v>
      </c>
    </row>
    <row r="373" spans="1:17" ht="30" x14ac:dyDescent="0.25">
      <c r="A373" s="18">
        <v>49</v>
      </c>
      <c r="B373" s="92" t="s">
        <v>1387</v>
      </c>
      <c r="C373" s="131" t="s">
        <v>1388</v>
      </c>
      <c r="D373" s="132" t="s">
        <v>1389</v>
      </c>
      <c r="E373" s="92" t="s">
        <v>298</v>
      </c>
      <c r="F373" s="92">
        <v>6</v>
      </c>
      <c r="G373" s="27"/>
      <c r="H373" s="27"/>
      <c r="I373" s="27"/>
      <c r="J373" s="27"/>
      <c r="K373" s="92"/>
      <c r="L373" s="27"/>
      <c r="M373" s="92"/>
      <c r="N373" s="46">
        <f t="shared" si="44"/>
        <v>0</v>
      </c>
      <c r="O373" s="47">
        <f t="shared" si="45"/>
        <v>0</v>
      </c>
      <c r="P373" s="48">
        <f t="shared" si="46"/>
        <v>0</v>
      </c>
      <c r="Q373" s="48">
        <f t="shared" si="47"/>
        <v>0</v>
      </c>
    </row>
    <row r="374" spans="1:17" ht="26.25" x14ac:dyDescent="0.25">
      <c r="A374" s="18">
        <v>50</v>
      </c>
      <c r="B374" s="92" t="s">
        <v>861</v>
      </c>
      <c r="C374" s="129" t="s">
        <v>1390</v>
      </c>
      <c r="D374" s="132" t="s">
        <v>1391</v>
      </c>
      <c r="E374" s="92" t="s">
        <v>298</v>
      </c>
      <c r="F374" s="92">
        <v>10</v>
      </c>
      <c r="G374" s="27"/>
      <c r="H374" s="27"/>
      <c r="I374" s="27"/>
      <c r="J374" s="27"/>
      <c r="K374" s="92"/>
      <c r="L374" s="27"/>
      <c r="M374" s="92"/>
      <c r="N374" s="46">
        <f t="shared" si="44"/>
        <v>0</v>
      </c>
      <c r="O374" s="47">
        <f t="shared" si="45"/>
        <v>0</v>
      </c>
      <c r="P374" s="48">
        <f t="shared" si="46"/>
        <v>0</v>
      </c>
      <c r="Q374" s="48">
        <f t="shared" si="47"/>
        <v>0</v>
      </c>
    </row>
    <row r="375" spans="1:17" ht="26.25" x14ac:dyDescent="0.25">
      <c r="A375" s="18">
        <v>51</v>
      </c>
      <c r="B375" s="92" t="s">
        <v>846</v>
      </c>
      <c r="C375" s="129" t="s">
        <v>847</v>
      </c>
      <c r="D375" s="132" t="s">
        <v>1392</v>
      </c>
      <c r="E375" s="92" t="s">
        <v>298</v>
      </c>
      <c r="F375" s="92">
        <v>10</v>
      </c>
      <c r="G375" s="27"/>
      <c r="H375" s="27"/>
      <c r="I375" s="27"/>
      <c r="J375" s="27"/>
      <c r="K375" s="92"/>
      <c r="L375" s="27"/>
      <c r="M375" s="92"/>
      <c r="N375" s="46">
        <f t="shared" si="44"/>
        <v>0</v>
      </c>
      <c r="O375" s="47">
        <f t="shared" si="45"/>
        <v>0</v>
      </c>
      <c r="P375" s="48">
        <f t="shared" si="46"/>
        <v>0</v>
      </c>
      <c r="Q375" s="48">
        <f t="shared" si="47"/>
        <v>0</v>
      </c>
    </row>
    <row r="376" spans="1:17" ht="30" x14ac:dyDescent="0.25">
      <c r="A376" s="18">
        <v>52</v>
      </c>
      <c r="B376" s="92" t="s">
        <v>1393</v>
      </c>
      <c r="C376" s="131" t="s">
        <v>1394</v>
      </c>
      <c r="D376" s="132" t="s">
        <v>1395</v>
      </c>
      <c r="E376" s="92" t="s">
        <v>298</v>
      </c>
      <c r="F376" s="92">
        <v>10</v>
      </c>
      <c r="G376" s="27"/>
      <c r="H376" s="27"/>
      <c r="I376" s="27"/>
      <c r="J376" s="27"/>
      <c r="K376" s="92"/>
      <c r="L376" s="27"/>
      <c r="M376" s="92"/>
      <c r="N376" s="46">
        <f t="shared" si="44"/>
        <v>0</v>
      </c>
      <c r="O376" s="47">
        <f t="shared" si="45"/>
        <v>0</v>
      </c>
      <c r="P376" s="48">
        <f t="shared" si="46"/>
        <v>0</v>
      </c>
      <c r="Q376" s="48">
        <f t="shared" si="47"/>
        <v>0</v>
      </c>
    </row>
    <row r="377" spans="1:17" ht="25.5" x14ac:dyDescent="0.2">
      <c r="A377" s="18">
        <v>53</v>
      </c>
      <c r="B377" s="92" t="s">
        <v>1396</v>
      </c>
      <c r="C377" s="129" t="s">
        <v>1397</v>
      </c>
      <c r="D377" s="129" t="s">
        <v>1398</v>
      </c>
      <c r="E377" s="92" t="s">
        <v>298</v>
      </c>
      <c r="F377" s="92">
        <v>10</v>
      </c>
      <c r="G377" s="27"/>
      <c r="H377" s="27"/>
      <c r="I377" s="27"/>
      <c r="J377" s="27"/>
      <c r="K377" s="92"/>
      <c r="L377" s="27"/>
      <c r="M377" s="92"/>
      <c r="N377" s="46">
        <f t="shared" si="44"/>
        <v>0</v>
      </c>
      <c r="O377" s="47">
        <f t="shared" si="45"/>
        <v>0</v>
      </c>
      <c r="P377" s="48">
        <f t="shared" si="46"/>
        <v>0</v>
      </c>
      <c r="Q377" s="48">
        <f t="shared" si="47"/>
        <v>0</v>
      </c>
    </row>
    <row r="378" spans="1:17" ht="25.5" x14ac:dyDescent="0.2">
      <c r="A378" s="18">
        <v>54</v>
      </c>
      <c r="B378" s="92" t="s">
        <v>862</v>
      </c>
      <c r="C378" s="129" t="s">
        <v>1399</v>
      </c>
      <c r="D378" s="129" t="s">
        <v>863</v>
      </c>
      <c r="E378" s="92" t="s">
        <v>298</v>
      </c>
      <c r="F378" s="92">
        <v>10</v>
      </c>
      <c r="G378" s="27"/>
      <c r="H378" s="27"/>
      <c r="I378" s="27"/>
      <c r="J378" s="27"/>
      <c r="K378" s="92"/>
      <c r="L378" s="27"/>
      <c r="M378" s="92"/>
      <c r="N378" s="46">
        <f t="shared" si="44"/>
        <v>0</v>
      </c>
      <c r="O378" s="47">
        <f t="shared" si="45"/>
        <v>0</v>
      </c>
      <c r="P378" s="48">
        <f t="shared" si="46"/>
        <v>0</v>
      </c>
      <c r="Q378" s="48">
        <f t="shared" si="47"/>
        <v>0</v>
      </c>
    </row>
    <row r="379" spans="1:17" ht="25.5" x14ac:dyDescent="0.2">
      <c r="A379" s="18">
        <v>55</v>
      </c>
      <c r="B379" s="92" t="s">
        <v>852</v>
      </c>
      <c r="C379" s="129" t="s">
        <v>853</v>
      </c>
      <c r="D379" s="129" t="s">
        <v>1400</v>
      </c>
      <c r="E379" s="92" t="s">
        <v>298</v>
      </c>
      <c r="F379" s="92">
        <v>30</v>
      </c>
      <c r="G379" s="27"/>
      <c r="H379" s="27"/>
      <c r="I379" s="27"/>
      <c r="J379" s="27"/>
      <c r="K379" s="92"/>
      <c r="L379" s="27"/>
      <c r="M379" s="92"/>
      <c r="N379" s="46">
        <f t="shared" si="44"/>
        <v>0</v>
      </c>
      <c r="O379" s="47">
        <f t="shared" si="45"/>
        <v>0</v>
      </c>
      <c r="P379" s="48">
        <f t="shared" si="46"/>
        <v>0</v>
      </c>
      <c r="Q379" s="48">
        <f t="shared" si="47"/>
        <v>0</v>
      </c>
    </row>
    <row r="380" spans="1:17" ht="25.5" x14ac:dyDescent="0.2">
      <c r="A380" s="18">
        <v>56</v>
      </c>
      <c r="B380" s="92" t="s">
        <v>854</v>
      </c>
      <c r="C380" s="129" t="s">
        <v>855</v>
      </c>
      <c r="D380" s="129" t="s">
        <v>1401</v>
      </c>
      <c r="E380" s="92" t="s">
        <v>298</v>
      </c>
      <c r="F380" s="92">
        <v>30</v>
      </c>
      <c r="G380" s="27"/>
      <c r="H380" s="27"/>
      <c r="I380" s="27"/>
      <c r="J380" s="27"/>
      <c r="K380" s="92"/>
      <c r="L380" s="27"/>
      <c r="M380" s="92"/>
      <c r="N380" s="46">
        <f t="shared" si="44"/>
        <v>0</v>
      </c>
      <c r="O380" s="47">
        <f t="shared" si="45"/>
        <v>0</v>
      </c>
      <c r="P380" s="48">
        <f t="shared" si="46"/>
        <v>0</v>
      </c>
      <c r="Q380" s="48">
        <f t="shared" si="47"/>
        <v>0</v>
      </c>
    </row>
    <row r="381" spans="1:17" ht="25.5" x14ac:dyDescent="0.2">
      <c r="A381" s="18">
        <v>57</v>
      </c>
      <c r="B381" s="92" t="s">
        <v>1402</v>
      </c>
      <c r="C381" s="129" t="s">
        <v>1403</v>
      </c>
      <c r="D381" s="129" t="s">
        <v>1404</v>
      </c>
      <c r="E381" s="92" t="s">
        <v>298</v>
      </c>
      <c r="F381" s="92">
        <v>5</v>
      </c>
      <c r="G381" s="27"/>
      <c r="H381" s="27"/>
      <c r="I381" s="27"/>
      <c r="J381" s="27"/>
      <c r="K381" s="92"/>
      <c r="L381" s="27"/>
      <c r="M381" s="92"/>
      <c r="N381" s="46">
        <f t="shared" si="44"/>
        <v>0</v>
      </c>
      <c r="O381" s="47">
        <f t="shared" si="45"/>
        <v>0</v>
      </c>
      <c r="P381" s="48">
        <f t="shared" si="46"/>
        <v>0</v>
      </c>
      <c r="Q381" s="48">
        <f t="shared" si="47"/>
        <v>0</v>
      </c>
    </row>
    <row r="382" spans="1:17" ht="25.5" x14ac:dyDescent="0.2">
      <c r="A382" s="18">
        <v>58</v>
      </c>
      <c r="B382" s="92" t="s">
        <v>1405</v>
      </c>
      <c r="C382" s="129" t="s">
        <v>1406</v>
      </c>
      <c r="D382" s="129" t="s">
        <v>1407</v>
      </c>
      <c r="E382" s="92" t="s">
        <v>298</v>
      </c>
      <c r="F382" s="92">
        <v>5</v>
      </c>
      <c r="G382" s="27"/>
      <c r="H382" s="27"/>
      <c r="I382" s="27"/>
      <c r="J382" s="27"/>
      <c r="K382" s="92"/>
      <c r="L382" s="27"/>
      <c r="M382" s="92"/>
      <c r="N382" s="46">
        <f t="shared" si="44"/>
        <v>0</v>
      </c>
      <c r="O382" s="47">
        <f t="shared" si="45"/>
        <v>0</v>
      </c>
      <c r="P382" s="48">
        <f t="shared" si="46"/>
        <v>0</v>
      </c>
      <c r="Q382" s="48">
        <f t="shared" si="47"/>
        <v>0</v>
      </c>
    </row>
    <row r="383" spans="1:17" ht="26.25" x14ac:dyDescent="0.25">
      <c r="A383" s="18">
        <v>59</v>
      </c>
      <c r="B383" s="166" t="s">
        <v>1408</v>
      </c>
      <c r="C383" s="167" t="s">
        <v>1409</v>
      </c>
      <c r="D383" s="168" t="s">
        <v>1410</v>
      </c>
      <c r="E383" s="166" t="s">
        <v>298</v>
      </c>
      <c r="F383" s="166">
        <v>10</v>
      </c>
      <c r="G383" s="27"/>
      <c r="H383" s="27"/>
      <c r="I383" s="27"/>
      <c r="J383" s="27"/>
      <c r="K383" s="166"/>
      <c r="L383" s="27"/>
      <c r="M383" s="166"/>
      <c r="N383" s="46">
        <f t="shared" si="44"/>
        <v>0</v>
      </c>
      <c r="O383" s="47">
        <f t="shared" si="45"/>
        <v>0</v>
      </c>
      <c r="P383" s="48">
        <f t="shared" si="46"/>
        <v>0</v>
      </c>
      <c r="Q383" s="48">
        <f t="shared" si="47"/>
        <v>0</v>
      </c>
    </row>
    <row r="384" spans="1:17" ht="25.5" x14ac:dyDescent="0.2">
      <c r="A384" s="18">
        <v>60</v>
      </c>
      <c r="B384" s="92" t="s">
        <v>1411</v>
      </c>
      <c r="C384" s="129" t="s">
        <v>1412</v>
      </c>
      <c r="D384" s="129" t="s">
        <v>1413</v>
      </c>
      <c r="E384" s="92" t="s">
        <v>298</v>
      </c>
      <c r="F384" s="92">
        <v>5</v>
      </c>
      <c r="G384" s="27"/>
      <c r="H384" s="27"/>
      <c r="I384" s="27"/>
      <c r="J384" s="27"/>
      <c r="K384" s="92"/>
      <c r="L384" s="27"/>
      <c r="M384" s="92"/>
      <c r="N384" s="46">
        <f t="shared" si="44"/>
        <v>0</v>
      </c>
      <c r="O384" s="47">
        <f t="shared" si="45"/>
        <v>0</v>
      </c>
      <c r="P384" s="48">
        <f t="shared" si="46"/>
        <v>0</v>
      </c>
      <c r="Q384" s="48">
        <f t="shared" si="47"/>
        <v>0</v>
      </c>
    </row>
    <row r="385" spans="1:17" ht="30" x14ac:dyDescent="0.25">
      <c r="A385" s="18">
        <v>61</v>
      </c>
      <c r="B385" s="92" t="s">
        <v>1414</v>
      </c>
      <c r="C385" s="131" t="s">
        <v>1415</v>
      </c>
      <c r="D385" s="131" t="s">
        <v>1416</v>
      </c>
      <c r="E385" s="92" t="s">
        <v>298</v>
      </c>
      <c r="F385" s="92">
        <v>10</v>
      </c>
      <c r="G385" s="27"/>
      <c r="H385" s="27"/>
      <c r="I385" s="27"/>
      <c r="J385" s="27"/>
      <c r="K385" s="92"/>
      <c r="L385" s="27"/>
      <c r="M385" s="92"/>
      <c r="N385" s="46">
        <f t="shared" si="44"/>
        <v>0</v>
      </c>
      <c r="O385" s="47">
        <f t="shared" si="45"/>
        <v>0</v>
      </c>
      <c r="P385" s="48">
        <f t="shared" si="46"/>
        <v>0</v>
      </c>
      <c r="Q385" s="48">
        <f t="shared" si="47"/>
        <v>0</v>
      </c>
    </row>
    <row r="386" spans="1:17" ht="30" x14ac:dyDescent="0.25">
      <c r="A386" s="18">
        <v>62</v>
      </c>
      <c r="B386" s="92" t="s">
        <v>1417</v>
      </c>
      <c r="C386" s="131" t="s">
        <v>1418</v>
      </c>
      <c r="D386" s="131" t="s">
        <v>1419</v>
      </c>
      <c r="E386" s="92" t="s">
        <v>298</v>
      </c>
      <c r="F386" s="92">
        <v>10</v>
      </c>
      <c r="G386" s="27"/>
      <c r="H386" s="27"/>
      <c r="I386" s="27"/>
      <c r="J386" s="27"/>
      <c r="K386" s="92"/>
      <c r="L386" s="27"/>
      <c r="M386" s="92"/>
      <c r="N386" s="46">
        <f t="shared" si="44"/>
        <v>0</v>
      </c>
      <c r="O386" s="47">
        <f t="shared" si="45"/>
        <v>0</v>
      </c>
      <c r="P386" s="48">
        <f t="shared" si="46"/>
        <v>0</v>
      </c>
      <c r="Q386" s="48">
        <f t="shared" si="47"/>
        <v>0</v>
      </c>
    </row>
    <row r="387" spans="1:17" ht="30" x14ac:dyDescent="0.25">
      <c r="A387" s="18">
        <v>63</v>
      </c>
      <c r="B387" s="92" t="s">
        <v>1420</v>
      </c>
      <c r="C387" s="131" t="s">
        <v>1421</v>
      </c>
      <c r="D387" s="131" t="s">
        <v>1422</v>
      </c>
      <c r="E387" s="92" t="s">
        <v>298</v>
      </c>
      <c r="F387" s="92">
        <v>5</v>
      </c>
      <c r="G387" s="27"/>
      <c r="H387" s="27"/>
      <c r="I387" s="27"/>
      <c r="J387" s="27"/>
      <c r="K387" s="92"/>
      <c r="L387" s="27"/>
      <c r="M387" s="92"/>
      <c r="N387" s="46">
        <f t="shared" si="44"/>
        <v>0</v>
      </c>
      <c r="O387" s="47">
        <f t="shared" si="45"/>
        <v>0</v>
      </c>
      <c r="P387" s="48">
        <f t="shared" si="46"/>
        <v>0</v>
      </c>
      <c r="Q387" s="48">
        <f t="shared" si="47"/>
        <v>0</v>
      </c>
    </row>
    <row r="388" spans="1:17" ht="30" x14ac:dyDescent="0.25">
      <c r="A388" s="18">
        <v>64</v>
      </c>
      <c r="B388" s="92" t="s">
        <v>1423</v>
      </c>
      <c r="C388" s="131" t="s">
        <v>1424</v>
      </c>
      <c r="D388" s="131" t="s">
        <v>1425</v>
      </c>
      <c r="E388" s="92" t="s">
        <v>298</v>
      </c>
      <c r="F388" s="92">
        <v>5</v>
      </c>
      <c r="G388" s="27"/>
      <c r="H388" s="27"/>
      <c r="I388" s="27"/>
      <c r="J388" s="27"/>
      <c r="K388" s="92"/>
      <c r="L388" s="27"/>
      <c r="M388" s="92"/>
      <c r="N388" s="46">
        <f t="shared" si="44"/>
        <v>0</v>
      </c>
      <c r="O388" s="47">
        <f t="shared" si="45"/>
        <v>0</v>
      </c>
      <c r="P388" s="48">
        <f t="shared" si="46"/>
        <v>0</v>
      </c>
      <c r="Q388" s="48">
        <f t="shared" si="47"/>
        <v>0</v>
      </c>
    </row>
    <row r="389" spans="1:17" ht="25.5" x14ac:dyDescent="0.2">
      <c r="A389" s="18">
        <v>65</v>
      </c>
      <c r="B389" s="92" t="s">
        <v>856</v>
      </c>
      <c r="C389" s="129" t="s">
        <v>857</v>
      </c>
      <c r="D389" s="129" t="s">
        <v>1426</v>
      </c>
      <c r="E389" s="92" t="s">
        <v>298</v>
      </c>
      <c r="F389" s="92">
        <v>35</v>
      </c>
      <c r="G389" s="27"/>
      <c r="H389" s="27"/>
      <c r="I389" s="27"/>
      <c r="J389" s="27"/>
      <c r="K389" s="92"/>
      <c r="L389" s="27"/>
      <c r="M389" s="92"/>
      <c r="N389" s="46">
        <f t="shared" si="44"/>
        <v>0</v>
      </c>
      <c r="O389" s="47">
        <f t="shared" si="45"/>
        <v>0</v>
      </c>
      <c r="P389" s="48">
        <f t="shared" si="46"/>
        <v>0</v>
      </c>
      <c r="Q389" s="48">
        <f t="shared" si="47"/>
        <v>0</v>
      </c>
    </row>
    <row r="390" spans="1:17" ht="25.5" x14ac:dyDescent="0.2">
      <c r="A390" s="18">
        <v>66</v>
      </c>
      <c r="B390" s="92" t="s">
        <v>843</v>
      </c>
      <c r="C390" s="129" t="s">
        <v>844</v>
      </c>
      <c r="D390" s="129" t="s">
        <v>845</v>
      </c>
      <c r="E390" s="92" t="s">
        <v>298</v>
      </c>
      <c r="F390" s="92">
        <v>22</v>
      </c>
      <c r="G390" s="27"/>
      <c r="H390" s="27"/>
      <c r="I390" s="27"/>
      <c r="J390" s="27"/>
      <c r="K390" s="92"/>
      <c r="L390" s="27"/>
      <c r="M390" s="92"/>
      <c r="N390" s="46">
        <f t="shared" ref="N390:N453" si="48">+(+M390/100)*(+K390-L390)</f>
        <v>0</v>
      </c>
      <c r="O390" s="47">
        <f t="shared" ref="O390:O453" si="49">+(K390-L390)+N390</f>
        <v>0</v>
      </c>
      <c r="P390" s="48">
        <f t="shared" ref="P390:P453" si="50">+(K390-L390)*F390</f>
        <v>0</v>
      </c>
      <c r="Q390" s="48">
        <f t="shared" ref="Q390:Q453" si="51">+O390*F390</f>
        <v>0</v>
      </c>
    </row>
    <row r="391" spans="1:17" ht="25.5" x14ac:dyDescent="0.2">
      <c r="A391" s="18">
        <v>67</v>
      </c>
      <c r="B391" s="92" t="s">
        <v>938</v>
      </c>
      <c r="C391" s="129" t="s">
        <v>939</v>
      </c>
      <c r="D391" s="129" t="s">
        <v>940</v>
      </c>
      <c r="E391" s="92" t="s">
        <v>298</v>
      </c>
      <c r="F391" s="92">
        <v>24</v>
      </c>
      <c r="G391" s="27"/>
      <c r="H391" s="27"/>
      <c r="I391" s="27"/>
      <c r="J391" s="27"/>
      <c r="K391" s="92"/>
      <c r="L391" s="27"/>
      <c r="M391" s="92"/>
      <c r="N391" s="46">
        <f t="shared" si="48"/>
        <v>0</v>
      </c>
      <c r="O391" s="47">
        <f t="shared" si="49"/>
        <v>0</v>
      </c>
      <c r="P391" s="48">
        <f t="shared" si="50"/>
        <v>0</v>
      </c>
      <c r="Q391" s="48">
        <f t="shared" si="51"/>
        <v>0</v>
      </c>
    </row>
    <row r="392" spans="1:17" ht="25.5" x14ac:dyDescent="0.2">
      <c r="A392" s="18">
        <v>68</v>
      </c>
      <c r="B392" s="92" t="s">
        <v>917</v>
      </c>
      <c r="C392" s="129" t="s">
        <v>1427</v>
      </c>
      <c r="D392" s="129" t="s">
        <v>872</v>
      </c>
      <c r="E392" s="92" t="s">
        <v>298</v>
      </c>
      <c r="F392" s="92">
        <v>15</v>
      </c>
      <c r="G392" s="27"/>
      <c r="H392" s="27"/>
      <c r="I392" s="27"/>
      <c r="J392" s="27"/>
      <c r="K392" s="92"/>
      <c r="L392" s="27"/>
      <c r="M392" s="92"/>
      <c r="N392" s="46">
        <f t="shared" si="48"/>
        <v>0</v>
      </c>
      <c r="O392" s="47">
        <f t="shared" si="49"/>
        <v>0</v>
      </c>
      <c r="P392" s="48">
        <f t="shared" si="50"/>
        <v>0</v>
      </c>
      <c r="Q392" s="48">
        <f t="shared" si="51"/>
        <v>0</v>
      </c>
    </row>
    <row r="393" spans="1:17" ht="25.5" x14ac:dyDescent="0.2">
      <c r="A393" s="18">
        <v>69</v>
      </c>
      <c r="B393" s="92" t="s">
        <v>875</v>
      </c>
      <c r="C393" s="129" t="s">
        <v>876</v>
      </c>
      <c r="D393" s="129" t="s">
        <v>1428</v>
      </c>
      <c r="E393" s="92" t="s">
        <v>298</v>
      </c>
      <c r="F393" s="92">
        <v>30</v>
      </c>
      <c r="G393" s="27"/>
      <c r="H393" s="27"/>
      <c r="I393" s="27"/>
      <c r="J393" s="27"/>
      <c r="K393" s="92"/>
      <c r="L393" s="27"/>
      <c r="M393" s="92"/>
      <c r="N393" s="46">
        <f t="shared" si="48"/>
        <v>0</v>
      </c>
      <c r="O393" s="47">
        <f t="shared" si="49"/>
        <v>0</v>
      </c>
      <c r="P393" s="48">
        <f t="shared" si="50"/>
        <v>0</v>
      </c>
      <c r="Q393" s="48">
        <f t="shared" si="51"/>
        <v>0</v>
      </c>
    </row>
    <row r="394" spans="1:17" ht="26.25" x14ac:dyDescent="0.25">
      <c r="A394" s="18">
        <v>70</v>
      </c>
      <c r="B394" s="92" t="s">
        <v>877</v>
      </c>
      <c r="C394" s="129" t="s">
        <v>878</v>
      </c>
      <c r="D394" s="132" t="s">
        <v>1429</v>
      </c>
      <c r="E394" s="92" t="s">
        <v>298</v>
      </c>
      <c r="F394" s="92">
        <v>10</v>
      </c>
      <c r="G394" s="27"/>
      <c r="H394" s="27"/>
      <c r="I394" s="27"/>
      <c r="J394" s="27"/>
      <c r="K394" s="92"/>
      <c r="L394" s="27"/>
      <c r="M394" s="92"/>
      <c r="N394" s="46">
        <f t="shared" si="48"/>
        <v>0</v>
      </c>
      <c r="O394" s="47">
        <f t="shared" si="49"/>
        <v>0</v>
      </c>
      <c r="P394" s="48">
        <f t="shared" si="50"/>
        <v>0</v>
      </c>
      <c r="Q394" s="48">
        <f t="shared" si="51"/>
        <v>0</v>
      </c>
    </row>
    <row r="395" spans="1:17" ht="25.5" x14ac:dyDescent="0.2">
      <c r="A395" s="18">
        <v>71</v>
      </c>
      <c r="B395" s="92" t="s">
        <v>1430</v>
      </c>
      <c r="C395" s="129" t="s">
        <v>1431</v>
      </c>
      <c r="D395" s="129" t="s">
        <v>1432</v>
      </c>
      <c r="E395" s="92" t="s">
        <v>298</v>
      </c>
      <c r="F395" s="92">
        <v>5</v>
      </c>
      <c r="G395" s="27"/>
      <c r="H395" s="27"/>
      <c r="I395" s="27"/>
      <c r="J395" s="27"/>
      <c r="K395" s="92"/>
      <c r="L395" s="27"/>
      <c r="M395" s="92"/>
      <c r="N395" s="46">
        <f t="shared" si="48"/>
        <v>0</v>
      </c>
      <c r="O395" s="47">
        <f t="shared" si="49"/>
        <v>0</v>
      </c>
      <c r="P395" s="48">
        <f t="shared" si="50"/>
        <v>0</v>
      </c>
      <c r="Q395" s="48">
        <f t="shared" si="51"/>
        <v>0</v>
      </c>
    </row>
    <row r="396" spans="1:17" ht="25.5" x14ac:dyDescent="0.2">
      <c r="A396" s="18">
        <v>72</v>
      </c>
      <c r="B396" s="92" t="s">
        <v>1433</v>
      </c>
      <c r="C396" s="129" t="s">
        <v>1434</v>
      </c>
      <c r="D396" s="129" t="s">
        <v>1434</v>
      </c>
      <c r="E396" s="92" t="s">
        <v>298</v>
      </c>
      <c r="F396" s="92">
        <v>5</v>
      </c>
      <c r="G396" s="27"/>
      <c r="H396" s="27"/>
      <c r="I396" s="27"/>
      <c r="J396" s="27"/>
      <c r="K396" s="92"/>
      <c r="L396" s="27"/>
      <c r="M396" s="92"/>
      <c r="N396" s="46">
        <f t="shared" si="48"/>
        <v>0</v>
      </c>
      <c r="O396" s="47">
        <f t="shared" si="49"/>
        <v>0</v>
      </c>
      <c r="P396" s="48">
        <f t="shared" si="50"/>
        <v>0</v>
      </c>
      <c r="Q396" s="48">
        <f t="shared" si="51"/>
        <v>0</v>
      </c>
    </row>
    <row r="397" spans="1:17" ht="30" x14ac:dyDescent="0.25">
      <c r="A397" s="18">
        <v>73</v>
      </c>
      <c r="B397" s="92" t="s">
        <v>1435</v>
      </c>
      <c r="C397" s="131" t="s">
        <v>1436</v>
      </c>
      <c r="D397" s="132" t="s">
        <v>1437</v>
      </c>
      <c r="E397" s="92" t="s">
        <v>298</v>
      </c>
      <c r="F397" s="92">
        <v>10</v>
      </c>
      <c r="G397" s="27"/>
      <c r="H397" s="27"/>
      <c r="I397" s="27"/>
      <c r="J397" s="27"/>
      <c r="K397" s="92"/>
      <c r="L397" s="27"/>
      <c r="M397" s="92"/>
      <c r="N397" s="46">
        <f t="shared" si="48"/>
        <v>0</v>
      </c>
      <c r="O397" s="47">
        <f t="shared" si="49"/>
        <v>0</v>
      </c>
      <c r="P397" s="48">
        <f t="shared" si="50"/>
        <v>0</v>
      </c>
      <c r="Q397" s="48">
        <f t="shared" si="51"/>
        <v>0</v>
      </c>
    </row>
    <row r="398" spans="1:17" ht="30" x14ac:dyDescent="0.25">
      <c r="A398" s="18">
        <v>74</v>
      </c>
      <c r="B398" s="92" t="s">
        <v>1438</v>
      </c>
      <c r="C398" s="131" t="s">
        <v>1439</v>
      </c>
      <c r="D398" s="132" t="s">
        <v>1440</v>
      </c>
      <c r="E398" s="92" t="s">
        <v>298</v>
      </c>
      <c r="F398" s="92">
        <v>15</v>
      </c>
      <c r="G398" s="27"/>
      <c r="H398" s="27"/>
      <c r="I398" s="27"/>
      <c r="J398" s="27"/>
      <c r="K398" s="92"/>
      <c r="L398" s="27"/>
      <c r="M398" s="92"/>
      <c r="N398" s="46">
        <f t="shared" si="48"/>
        <v>0</v>
      </c>
      <c r="O398" s="47">
        <f t="shared" si="49"/>
        <v>0</v>
      </c>
      <c r="P398" s="48">
        <f t="shared" si="50"/>
        <v>0</v>
      </c>
      <c r="Q398" s="48">
        <f t="shared" si="51"/>
        <v>0</v>
      </c>
    </row>
    <row r="399" spans="1:17" ht="30" x14ac:dyDescent="0.25">
      <c r="A399" s="18">
        <v>75</v>
      </c>
      <c r="B399" s="92" t="s">
        <v>1441</v>
      </c>
      <c r="C399" s="131" t="s">
        <v>1442</v>
      </c>
      <c r="D399" s="132" t="s">
        <v>1443</v>
      </c>
      <c r="E399" s="92" t="s">
        <v>298</v>
      </c>
      <c r="F399" s="92">
        <v>15</v>
      </c>
      <c r="G399" s="27"/>
      <c r="H399" s="27"/>
      <c r="I399" s="27"/>
      <c r="J399" s="27"/>
      <c r="K399" s="92"/>
      <c r="L399" s="27"/>
      <c r="M399" s="92"/>
      <c r="N399" s="46">
        <f t="shared" si="48"/>
        <v>0</v>
      </c>
      <c r="O399" s="47">
        <f t="shared" si="49"/>
        <v>0</v>
      </c>
      <c r="P399" s="48">
        <f t="shared" si="50"/>
        <v>0</v>
      </c>
      <c r="Q399" s="48">
        <f t="shared" si="51"/>
        <v>0</v>
      </c>
    </row>
    <row r="400" spans="1:17" ht="30" x14ac:dyDescent="0.25">
      <c r="A400" s="18">
        <v>76</v>
      </c>
      <c r="B400" s="92" t="s">
        <v>1444</v>
      </c>
      <c r="C400" s="131" t="s">
        <v>1445</v>
      </c>
      <c r="D400" s="132" t="s">
        <v>1446</v>
      </c>
      <c r="E400" s="92" t="s">
        <v>298</v>
      </c>
      <c r="F400" s="92">
        <v>30</v>
      </c>
      <c r="G400" s="27"/>
      <c r="H400" s="27"/>
      <c r="I400" s="27"/>
      <c r="J400" s="27"/>
      <c r="K400" s="92"/>
      <c r="L400" s="27"/>
      <c r="M400" s="92"/>
      <c r="N400" s="46">
        <f t="shared" si="48"/>
        <v>0</v>
      </c>
      <c r="O400" s="47">
        <f t="shared" si="49"/>
        <v>0</v>
      </c>
      <c r="P400" s="48">
        <f t="shared" si="50"/>
        <v>0</v>
      </c>
      <c r="Q400" s="48">
        <f t="shared" si="51"/>
        <v>0</v>
      </c>
    </row>
    <row r="401" spans="1:17" ht="30" x14ac:dyDescent="0.25">
      <c r="A401" s="18">
        <v>77</v>
      </c>
      <c r="B401" s="92" t="s">
        <v>1447</v>
      </c>
      <c r="C401" s="131" t="s">
        <v>1448</v>
      </c>
      <c r="D401" s="132" t="s">
        <v>1449</v>
      </c>
      <c r="E401" s="92" t="s">
        <v>298</v>
      </c>
      <c r="F401" s="92">
        <v>15</v>
      </c>
      <c r="G401" s="27"/>
      <c r="H401" s="27"/>
      <c r="I401" s="27"/>
      <c r="J401" s="27"/>
      <c r="K401" s="92"/>
      <c r="L401" s="27"/>
      <c r="M401" s="92"/>
      <c r="N401" s="46">
        <f t="shared" si="48"/>
        <v>0</v>
      </c>
      <c r="O401" s="47">
        <f t="shared" si="49"/>
        <v>0</v>
      </c>
      <c r="P401" s="48">
        <f t="shared" si="50"/>
        <v>0</v>
      </c>
      <c r="Q401" s="48">
        <f t="shared" si="51"/>
        <v>0</v>
      </c>
    </row>
    <row r="402" spans="1:17" ht="26.25" x14ac:dyDescent="0.25">
      <c r="A402" s="18">
        <v>78</v>
      </c>
      <c r="B402" s="92" t="s">
        <v>1450</v>
      </c>
      <c r="C402" s="129" t="s">
        <v>1451</v>
      </c>
      <c r="D402" s="132" t="s">
        <v>1432</v>
      </c>
      <c r="E402" s="92" t="s">
        <v>298</v>
      </c>
      <c r="F402" s="92">
        <v>5</v>
      </c>
      <c r="G402" s="27"/>
      <c r="H402" s="27"/>
      <c r="I402" s="27"/>
      <c r="J402" s="27"/>
      <c r="K402" s="92"/>
      <c r="L402" s="27"/>
      <c r="M402" s="92"/>
      <c r="N402" s="46">
        <f t="shared" si="48"/>
        <v>0</v>
      </c>
      <c r="O402" s="47">
        <f t="shared" si="49"/>
        <v>0</v>
      </c>
      <c r="P402" s="48">
        <f t="shared" si="50"/>
        <v>0</v>
      </c>
      <c r="Q402" s="48">
        <f t="shared" si="51"/>
        <v>0</v>
      </c>
    </row>
    <row r="403" spans="1:17" ht="30" x14ac:dyDescent="0.25">
      <c r="A403" s="18">
        <v>79</v>
      </c>
      <c r="B403" s="92" t="s">
        <v>1452</v>
      </c>
      <c r="C403" s="131" t="s">
        <v>1453</v>
      </c>
      <c r="D403" s="132" t="s">
        <v>1454</v>
      </c>
      <c r="E403" s="92" t="s">
        <v>298</v>
      </c>
      <c r="F403" s="92">
        <v>5</v>
      </c>
      <c r="G403" s="27"/>
      <c r="H403" s="27"/>
      <c r="I403" s="27"/>
      <c r="J403" s="27"/>
      <c r="K403" s="92"/>
      <c r="L403" s="27"/>
      <c r="M403" s="92"/>
      <c r="N403" s="46">
        <f t="shared" si="48"/>
        <v>0</v>
      </c>
      <c r="O403" s="47">
        <f t="shared" si="49"/>
        <v>0</v>
      </c>
      <c r="P403" s="48">
        <f t="shared" si="50"/>
        <v>0</v>
      </c>
      <c r="Q403" s="48">
        <f t="shared" si="51"/>
        <v>0</v>
      </c>
    </row>
    <row r="404" spans="1:17" ht="26.25" x14ac:dyDescent="0.25">
      <c r="A404" s="18">
        <v>80</v>
      </c>
      <c r="B404" s="92" t="s">
        <v>1455</v>
      </c>
      <c r="C404" s="129" t="s">
        <v>1456</v>
      </c>
      <c r="D404" s="132" t="s">
        <v>1457</v>
      </c>
      <c r="E404" s="92" t="s">
        <v>298</v>
      </c>
      <c r="F404" s="92">
        <v>5</v>
      </c>
      <c r="G404" s="27"/>
      <c r="H404" s="27"/>
      <c r="I404" s="27"/>
      <c r="J404" s="27"/>
      <c r="K404" s="92"/>
      <c r="L404" s="27"/>
      <c r="M404" s="92"/>
      <c r="N404" s="46">
        <f t="shared" si="48"/>
        <v>0</v>
      </c>
      <c r="O404" s="47">
        <f t="shared" si="49"/>
        <v>0</v>
      </c>
      <c r="P404" s="48">
        <f t="shared" si="50"/>
        <v>0</v>
      </c>
      <c r="Q404" s="48">
        <f t="shared" si="51"/>
        <v>0</v>
      </c>
    </row>
    <row r="405" spans="1:17" ht="30" x14ac:dyDescent="0.25">
      <c r="A405" s="18">
        <v>81</v>
      </c>
      <c r="B405" s="92" t="s">
        <v>1458</v>
      </c>
      <c r="C405" s="131" t="s">
        <v>1459</v>
      </c>
      <c r="D405" s="132" t="s">
        <v>1460</v>
      </c>
      <c r="E405" s="92" t="s">
        <v>298</v>
      </c>
      <c r="F405" s="92">
        <v>5</v>
      </c>
      <c r="G405" s="27"/>
      <c r="H405" s="27"/>
      <c r="I405" s="27"/>
      <c r="J405" s="27"/>
      <c r="K405" s="92"/>
      <c r="L405" s="27"/>
      <c r="M405" s="92"/>
      <c r="N405" s="46">
        <f t="shared" si="48"/>
        <v>0</v>
      </c>
      <c r="O405" s="47">
        <f t="shared" si="49"/>
        <v>0</v>
      </c>
      <c r="P405" s="48">
        <f t="shared" si="50"/>
        <v>0</v>
      </c>
      <c r="Q405" s="48">
        <f t="shared" si="51"/>
        <v>0</v>
      </c>
    </row>
    <row r="406" spans="1:17" ht="30" x14ac:dyDescent="0.25">
      <c r="A406" s="18">
        <v>82</v>
      </c>
      <c r="B406" s="92" t="s">
        <v>1461</v>
      </c>
      <c r="C406" s="131" t="s">
        <v>1462</v>
      </c>
      <c r="D406" s="132" t="s">
        <v>1463</v>
      </c>
      <c r="E406" s="92" t="s">
        <v>298</v>
      </c>
      <c r="F406" s="92">
        <v>10</v>
      </c>
      <c r="G406" s="27"/>
      <c r="H406" s="27"/>
      <c r="I406" s="27"/>
      <c r="J406" s="27"/>
      <c r="K406" s="92"/>
      <c r="L406" s="27"/>
      <c r="M406" s="92"/>
      <c r="N406" s="46">
        <f t="shared" si="48"/>
        <v>0</v>
      </c>
      <c r="O406" s="47">
        <f t="shared" si="49"/>
        <v>0</v>
      </c>
      <c r="P406" s="48">
        <f t="shared" si="50"/>
        <v>0</v>
      </c>
      <c r="Q406" s="48">
        <f t="shared" si="51"/>
        <v>0</v>
      </c>
    </row>
    <row r="407" spans="1:17" ht="30" x14ac:dyDescent="0.25">
      <c r="A407" s="18">
        <v>83</v>
      </c>
      <c r="B407" s="92" t="s">
        <v>1464</v>
      </c>
      <c r="C407" s="131" t="s">
        <v>1465</v>
      </c>
      <c r="D407" s="132" t="s">
        <v>1466</v>
      </c>
      <c r="E407" s="92" t="s">
        <v>298</v>
      </c>
      <c r="F407" s="92">
        <v>10</v>
      </c>
      <c r="G407" s="27"/>
      <c r="H407" s="27"/>
      <c r="I407" s="27"/>
      <c r="J407" s="27"/>
      <c r="K407" s="92"/>
      <c r="L407" s="27"/>
      <c r="M407" s="92"/>
      <c r="N407" s="46">
        <f t="shared" si="48"/>
        <v>0</v>
      </c>
      <c r="O407" s="47">
        <f t="shared" si="49"/>
        <v>0</v>
      </c>
      <c r="P407" s="48">
        <f t="shared" si="50"/>
        <v>0</v>
      </c>
      <c r="Q407" s="48">
        <f t="shared" si="51"/>
        <v>0</v>
      </c>
    </row>
    <row r="408" spans="1:17" ht="25.5" x14ac:dyDescent="0.2">
      <c r="A408" s="18">
        <v>84</v>
      </c>
      <c r="B408" s="92" t="s">
        <v>1467</v>
      </c>
      <c r="C408" s="129" t="s">
        <v>1468</v>
      </c>
      <c r="D408" s="129" t="s">
        <v>1469</v>
      </c>
      <c r="E408" s="92" t="s">
        <v>298</v>
      </c>
      <c r="F408" s="92">
        <v>10</v>
      </c>
      <c r="G408" s="27"/>
      <c r="H408" s="27"/>
      <c r="I408" s="27"/>
      <c r="J408" s="27"/>
      <c r="K408" s="92"/>
      <c r="L408" s="27"/>
      <c r="M408" s="92"/>
      <c r="N408" s="46">
        <f t="shared" si="48"/>
        <v>0</v>
      </c>
      <c r="O408" s="47">
        <f t="shared" si="49"/>
        <v>0</v>
      </c>
      <c r="P408" s="48">
        <f t="shared" si="50"/>
        <v>0</v>
      </c>
      <c r="Q408" s="48">
        <f t="shared" si="51"/>
        <v>0</v>
      </c>
    </row>
    <row r="409" spans="1:17" ht="25.5" x14ac:dyDescent="0.2">
      <c r="A409" s="18">
        <v>85</v>
      </c>
      <c r="B409" s="92" t="s">
        <v>1470</v>
      </c>
      <c r="C409" s="129" t="s">
        <v>1471</v>
      </c>
      <c r="D409" s="129" t="s">
        <v>1472</v>
      </c>
      <c r="E409" s="92" t="s">
        <v>298</v>
      </c>
      <c r="F409" s="92">
        <v>10</v>
      </c>
      <c r="G409" s="27"/>
      <c r="H409" s="27"/>
      <c r="I409" s="27"/>
      <c r="J409" s="27"/>
      <c r="K409" s="92"/>
      <c r="L409" s="27"/>
      <c r="M409" s="92"/>
      <c r="N409" s="46">
        <f t="shared" si="48"/>
        <v>0</v>
      </c>
      <c r="O409" s="47">
        <f t="shared" si="49"/>
        <v>0</v>
      </c>
      <c r="P409" s="48">
        <f t="shared" si="50"/>
        <v>0</v>
      </c>
      <c r="Q409" s="48">
        <f t="shared" si="51"/>
        <v>0</v>
      </c>
    </row>
    <row r="410" spans="1:17" ht="25.5" x14ac:dyDescent="0.2">
      <c r="A410" s="18">
        <v>86</v>
      </c>
      <c r="B410" s="92" t="s">
        <v>1473</v>
      </c>
      <c r="C410" s="129" t="s">
        <v>1474</v>
      </c>
      <c r="D410" s="129" t="s">
        <v>1475</v>
      </c>
      <c r="E410" s="92" t="s">
        <v>298</v>
      </c>
      <c r="F410" s="92">
        <v>5</v>
      </c>
      <c r="G410" s="27"/>
      <c r="H410" s="27"/>
      <c r="I410" s="27"/>
      <c r="J410" s="27"/>
      <c r="K410" s="92"/>
      <c r="L410" s="27"/>
      <c r="M410" s="92"/>
      <c r="N410" s="46">
        <f t="shared" si="48"/>
        <v>0</v>
      </c>
      <c r="O410" s="47">
        <f t="shared" si="49"/>
        <v>0</v>
      </c>
      <c r="P410" s="48">
        <f t="shared" si="50"/>
        <v>0</v>
      </c>
      <c r="Q410" s="48">
        <f t="shared" si="51"/>
        <v>0</v>
      </c>
    </row>
    <row r="411" spans="1:17" ht="25.5" x14ac:dyDescent="0.2">
      <c r="A411" s="18">
        <v>87</v>
      </c>
      <c r="B411" s="92" t="s">
        <v>1476</v>
      </c>
      <c r="C411" s="129" t="s">
        <v>1477</v>
      </c>
      <c r="D411" s="129" t="s">
        <v>1478</v>
      </c>
      <c r="E411" s="92" t="s">
        <v>298</v>
      </c>
      <c r="F411" s="92">
        <v>10</v>
      </c>
      <c r="G411" s="27"/>
      <c r="H411" s="27"/>
      <c r="I411" s="27"/>
      <c r="J411" s="27"/>
      <c r="K411" s="92"/>
      <c r="L411" s="27"/>
      <c r="M411" s="92"/>
      <c r="N411" s="46">
        <f t="shared" si="48"/>
        <v>0</v>
      </c>
      <c r="O411" s="47">
        <f t="shared" si="49"/>
        <v>0</v>
      </c>
      <c r="P411" s="48">
        <f t="shared" si="50"/>
        <v>0</v>
      </c>
      <c r="Q411" s="48">
        <f t="shared" si="51"/>
        <v>0</v>
      </c>
    </row>
    <row r="412" spans="1:17" ht="30" x14ac:dyDescent="0.25">
      <c r="A412" s="18">
        <v>88</v>
      </c>
      <c r="B412" s="92" t="s">
        <v>1479</v>
      </c>
      <c r="C412" s="131" t="s">
        <v>1480</v>
      </c>
      <c r="D412" s="132" t="s">
        <v>1481</v>
      </c>
      <c r="E412" s="92" t="s">
        <v>298</v>
      </c>
      <c r="F412" s="92">
        <v>10</v>
      </c>
      <c r="G412" s="27"/>
      <c r="H412" s="27"/>
      <c r="I412" s="27"/>
      <c r="J412" s="27"/>
      <c r="K412" s="92"/>
      <c r="L412" s="27"/>
      <c r="M412" s="92"/>
      <c r="N412" s="46">
        <f t="shared" si="48"/>
        <v>0</v>
      </c>
      <c r="O412" s="47">
        <f t="shared" si="49"/>
        <v>0</v>
      </c>
      <c r="P412" s="48">
        <f t="shared" si="50"/>
        <v>0</v>
      </c>
      <c r="Q412" s="48">
        <f t="shared" si="51"/>
        <v>0</v>
      </c>
    </row>
    <row r="413" spans="1:17" ht="30" x14ac:dyDescent="0.25">
      <c r="A413" s="18">
        <v>89</v>
      </c>
      <c r="B413" s="92" t="s">
        <v>1482</v>
      </c>
      <c r="C413" s="131" t="s">
        <v>1483</v>
      </c>
      <c r="D413" s="132" t="s">
        <v>1484</v>
      </c>
      <c r="E413" s="92" t="s">
        <v>298</v>
      </c>
      <c r="F413" s="92">
        <v>10</v>
      </c>
      <c r="G413" s="27"/>
      <c r="H413" s="27"/>
      <c r="I413" s="27"/>
      <c r="J413" s="27"/>
      <c r="K413" s="92"/>
      <c r="L413" s="27"/>
      <c r="M413" s="92"/>
      <c r="N413" s="46">
        <f t="shared" si="48"/>
        <v>0</v>
      </c>
      <c r="O413" s="47">
        <f t="shared" si="49"/>
        <v>0</v>
      </c>
      <c r="P413" s="48">
        <f t="shared" si="50"/>
        <v>0</v>
      </c>
      <c r="Q413" s="48">
        <f t="shared" si="51"/>
        <v>0</v>
      </c>
    </row>
    <row r="414" spans="1:17" ht="30" x14ac:dyDescent="0.25">
      <c r="A414" s="18">
        <v>90</v>
      </c>
      <c r="B414" s="92" t="s">
        <v>1485</v>
      </c>
      <c r="C414" s="129" t="s">
        <v>1486</v>
      </c>
      <c r="D414" s="132" t="s">
        <v>1487</v>
      </c>
      <c r="E414" s="92" t="s">
        <v>298</v>
      </c>
      <c r="F414" s="92">
        <v>30</v>
      </c>
      <c r="G414" s="27"/>
      <c r="H414" s="27"/>
      <c r="I414" s="27"/>
      <c r="J414" s="27"/>
      <c r="K414" s="92"/>
      <c r="L414" s="27"/>
      <c r="M414" s="92"/>
      <c r="N414" s="46">
        <f t="shared" si="48"/>
        <v>0</v>
      </c>
      <c r="O414" s="47">
        <f t="shared" si="49"/>
        <v>0</v>
      </c>
      <c r="P414" s="48">
        <f t="shared" si="50"/>
        <v>0</v>
      </c>
      <c r="Q414" s="48">
        <f t="shared" si="51"/>
        <v>0</v>
      </c>
    </row>
    <row r="415" spans="1:17" ht="26.25" x14ac:dyDescent="0.25">
      <c r="A415" s="18">
        <v>91</v>
      </c>
      <c r="B415" s="92" t="s">
        <v>1488</v>
      </c>
      <c r="C415" s="129" t="s">
        <v>1489</v>
      </c>
      <c r="D415" s="132" t="s">
        <v>1490</v>
      </c>
      <c r="E415" s="92" t="s">
        <v>298</v>
      </c>
      <c r="F415" s="92">
        <v>10</v>
      </c>
      <c r="G415" s="27"/>
      <c r="H415" s="27"/>
      <c r="I415" s="27"/>
      <c r="J415" s="27"/>
      <c r="K415" s="92"/>
      <c r="L415" s="27"/>
      <c r="M415" s="92"/>
      <c r="N415" s="46">
        <f t="shared" si="48"/>
        <v>0</v>
      </c>
      <c r="O415" s="47">
        <f t="shared" si="49"/>
        <v>0</v>
      </c>
      <c r="P415" s="48">
        <f t="shared" si="50"/>
        <v>0</v>
      </c>
      <c r="Q415" s="48">
        <f t="shared" si="51"/>
        <v>0</v>
      </c>
    </row>
    <row r="416" spans="1:17" ht="30" x14ac:dyDescent="0.25">
      <c r="A416" s="18">
        <v>92</v>
      </c>
      <c r="B416" s="92" t="s">
        <v>1491</v>
      </c>
      <c r="C416" s="131" t="s">
        <v>1492</v>
      </c>
      <c r="D416" s="132" t="s">
        <v>1493</v>
      </c>
      <c r="E416" s="92" t="s">
        <v>298</v>
      </c>
      <c r="F416" s="92">
        <v>5</v>
      </c>
      <c r="G416" s="27"/>
      <c r="H416" s="27"/>
      <c r="I416" s="27"/>
      <c r="J416" s="27"/>
      <c r="K416" s="92"/>
      <c r="L416" s="27"/>
      <c r="M416" s="92"/>
      <c r="N416" s="46">
        <f t="shared" si="48"/>
        <v>0</v>
      </c>
      <c r="O416" s="47">
        <f t="shared" si="49"/>
        <v>0</v>
      </c>
      <c r="P416" s="48">
        <f t="shared" si="50"/>
        <v>0</v>
      </c>
      <c r="Q416" s="48">
        <f t="shared" si="51"/>
        <v>0</v>
      </c>
    </row>
    <row r="417" spans="1:17" ht="30" x14ac:dyDescent="0.25">
      <c r="A417" s="18">
        <v>93</v>
      </c>
      <c r="B417" s="92" t="s">
        <v>1494</v>
      </c>
      <c r="C417" s="131" t="s">
        <v>1495</v>
      </c>
      <c r="D417" s="132" t="s">
        <v>1496</v>
      </c>
      <c r="E417" s="92" t="s">
        <v>298</v>
      </c>
      <c r="F417" s="92">
        <v>5</v>
      </c>
      <c r="G417" s="27"/>
      <c r="H417" s="27"/>
      <c r="I417" s="27"/>
      <c r="J417" s="27"/>
      <c r="K417" s="92"/>
      <c r="L417" s="27"/>
      <c r="M417" s="92"/>
      <c r="N417" s="46">
        <f t="shared" si="48"/>
        <v>0</v>
      </c>
      <c r="O417" s="47">
        <f t="shared" si="49"/>
        <v>0</v>
      </c>
      <c r="P417" s="48">
        <f t="shared" si="50"/>
        <v>0</v>
      </c>
      <c r="Q417" s="48">
        <f t="shared" si="51"/>
        <v>0</v>
      </c>
    </row>
    <row r="418" spans="1:17" ht="30" x14ac:dyDescent="0.25">
      <c r="A418" s="18">
        <v>94</v>
      </c>
      <c r="B418" s="92" t="s">
        <v>1497</v>
      </c>
      <c r="C418" s="131" t="s">
        <v>1498</v>
      </c>
      <c r="D418" s="132" t="s">
        <v>1499</v>
      </c>
      <c r="E418" s="92" t="s">
        <v>298</v>
      </c>
      <c r="F418" s="92">
        <v>10</v>
      </c>
      <c r="G418" s="27"/>
      <c r="H418" s="27"/>
      <c r="I418" s="27"/>
      <c r="J418" s="27"/>
      <c r="K418" s="92"/>
      <c r="L418" s="27"/>
      <c r="M418" s="92"/>
      <c r="N418" s="46">
        <f t="shared" si="48"/>
        <v>0</v>
      </c>
      <c r="O418" s="47">
        <f t="shared" si="49"/>
        <v>0</v>
      </c>
      <c r="P418" s="48">
        <f t="shared" si="50"/>
        <v>0</v>
      </c>
      <c r="Q418" s="48">
        <f t="shared" si="51"/>
        <v>0</v>
      </c>
    </row>
    <row r="419" spans="1:17" ht="30" x14ac:dyDescent="0.25">
      <c r="A419" s="18">
        <v>95</v>
      </c>
      <c r="B419" s="92" t="s">
        <v>1500</v>
      </c>
      <c r="C419" s="131" t="s">
        <v>1501</v>
      </c>
      <c r="D419" s="132" t="s">
        <v>1502</v>
      </c>
      <c r="E419" s="92" t="s">
        <v>298</v>
      </c>
      <c r="F419" s="92">
        <v>5</v>
      </c>
      <c r="G419" s="27"/>
      <c r="H419" s="27"/>
      <c r="I419" s="27"/>
      <c r="J419" s="27"/>
      <c r="K419" s="92"/>
      <c r="L419" s="27"/>
      <c r="M419" s="92"/>
      <c r="N419" s="46">
        <f t="shared" si="48"/>
        <v>0</v>
      </c>
      <c r="O419" s="47">
        <f t="shared" si="49"/>
        <v>0</v>
      </c>
      <c r="P419" s="48">
        <f t="shared" si="50"/>
        <v>0</v>
      </c>
      <c r="Q419" s="48">
        <f t="shared" si="51"/>
        <v>0</v>
      </c>
    </row>
    <row r="420" spans="1:17" ht="30" x14ac:dyDescent="0.25">
      <c r="A420" s="18">
        <v>96</v>
      </c>
      <c r="B420" s="92" t="s">
        <v>1503</v>
      </c>
      <c r="C420" s="131" t="s">
        <v>1504</v>
      </c>
      <c r="D420" s="132" t="s">
        <v>1505</v>
      </c>
      <c r="E420" s="92" t="s">
        <v>298</v>
      </c>
      <c r="F420" s="92">
        <v>80</v>
      </c>
      <c r="G420" s="27"/>
      <c r="H420" s="27"/>
      <c r="I420" s="27"/>
      <c r="J420" s="27"/>
      <c r="K420" s="92"/>
      <c r="L420" s="27"/>
      <c r="M420" s="92"/>
      <c r="N420" s="46">
        <f t="shared" si="48"/>
        <v>0</v>
      </c>
      <c r="O420" s="47">
        <f t="shared" si="49"/>
        <v>0</v>
      </c>
      <c r="P420" s="48">
        <f t="shared" si="50"/>
        <v>0</v>
      </c>
      <c r="Q420" s="48">
        <f t="shared" si="51"/>
        <v>0</v>
      </c>
    </row>
    <row r="421" spans="1:17" ht="26.25" x14ac:dyDescent="0.25">
      <c r="A421" s="18">
        <v>97</v>
      </c>
      <c r="B421" s="92" t="s">
        <v>897</v>
      </c>
      <c r="C421" s="129" t="s">
        <v>898</v>
      </c>
      <c r="D421" s="132" t="s">
        <v>1506</v>
      </c>
      <c r="E421" s="92" t="s">
        <v>298</v>
      </c>
      <c r="F421" s="92">
        <v>5</v>
      </c>
      <c r="G421" s="27"/>
      <c r="H421" s="27"/>
      <c r="I421" s="27"/>
      <c r="J421" s="27"/>
      <c r="K421" s="92"/>
      <c r="L421" s="27"/>
      <c r="M421" s="92"/>
      <c r="N421" s="46">
        <f t="shared" si="48"/>
        <v>0</v>
      </c>
      <c r="O421" s="47">
        <f t="shared" si="49"/>
        <v>0</v>
      </c>
      <c r="P421" s="48">
        <f t="shared" si="50"/>
        <v>0</v>
      </c>
      <c r="Q421" s="48">
        <f t="shared" si="51"/>
        <v>0</v>
      </c>
    </row>
    <row r="422" spans="1:17" ht="30" x14ac:dyDescent="0.25">
      <c r="A422" s="18">
        <v>98</v>
      </c>
      <c r="B422" s="92" t="s">
        <v>1507</v>
      </c>
      <c r="C422" s="131" t="s">
        <v>1508</v>
      </c>
      <c r="D422" s="132" t="s">
        <v>1509</v>
      </c>
      <c r="E422" s="92" t="s">
        <v>298</v>
      </c>
      <c r="F422" s="92">
        <v>5</v>
      </c>
      <c r="G422" s="27"/>
      <c r="H422" s="27"/>
      <c r="I422" s="27"/>
      <c r="J422" s="27"/>
      <c r="K422" s="92"/>
      <c r="L422" s="27"/>
      <c r="M422" s="92"/>
      <c r="N422" s="46">
        <f t="shared" si="48"/>
        <v>0</v>
      </c>
      <c r="O422" s="47">
        <f t="shared" si="49"/>
        <v>0</v>
      </c>
      <c r="P422" s="48">
        <f t="shared" si="50"/>
        <v>0</v>
      </c>
      <c r="Q422" s="48">
        <f t="shared" si="51"/>
        <v>0</v>
      </c>
    </row>
    <row r="423" spans="1:17" ht="30" x14ac:dyDescent="0.25">
      <c r="A423" s="18">
        <v>99</v>
      </c>
      <c r="B423" s="92" t="s">
        <v>1510</v>
      </c>
      <c r="C423" s="131" t="s">
        <v>1511</v>
      </c>
      <c r="D423" s="132" t="s">
        <v>1512</v>
      </c>
      <c r="E423" s="92" t="s">
        <v>298</v>
      </c>
      <c r="F423" s="92">
        <v>10</v>
      </c>
      <c r="G423" s="27"/>
      <c r="H423" s="27"/>
      <c r="I423" s="27"/>
      <c r="J423" s="27"/>
      <c r="K423" s="92"/>
      <c r="L423" s="27"/>
      <c r="M423" s="92"/>
      <c r="N423" s="46">
        <f t="shared" si="48"/>
        <v>0</v>
      </c>
      <c r="O423" s="47">
        <f t="shared" si="49"/>
        <v>0</v>
      </c>
      <c r="P423" s="48">
        <f t="shared" si="50"/>
        <v>0</v>
      </c>
      <c r="Q423" s="48">
        <f t="shared" si="51"/>
        <v>0</v>
      </c>
    </row>
    <row r="424" spans="1:17" ht="25.5" x14ac:dyDescent="0.2">
      <c r="A424" s="18">
        <v>100</v>
      </c>
      <c r="B424" s="92" t="s">
        <v>866</v>
      </c>
      <c r="C424" s="129" t="s">
        <v>867</v>
      </c>
      <c r="D424" s="129" t="s">
        <v>868</v>
      </c>
      <c r="E424" s="92" t="s">
        <v>298</v>
      </c>
      <c r="F424" s="92">
        <v>15</v>
      </c>
      <c r="G424" s="27"/>
      <c r="H424" s="27"/>
      <c r="I424" s="27"/>
      <c r="J424" s="27"/>
      <c r="K424" s="92"/>
      <c r="L424" s="27"/>
      <c r="M424" s="92"/>
      <c r="N424" s="46">
        <f t="shared" si="48"/>
        <v>0</v>
      </c>
      <c r="O424" s="47">
        <f t="shared" si="49"/>
        <v>0</v>
      </c>
      <c r="P424" s="48">
        <f t="shared" si="50"/>
        <v>0</v>
      </c>
      <c r="Q424" s="48">
        <f t="shared" si="51"/>
        <v>0</v>
      </c>
    </row>
    <row r="425" spans="1:17" ht="26.25" x14ac:dyDescent="0.25">
      <c r="A425" s="18">
        <v>101</v>
      </c>
      <c r="B425" s="92" t="s">
        <v>907</v>
      </c>
      <c r="C425" s="129" t="s">
        <v>908</v>
      </c>
      <c r="D425" s="132" t="s">
        <v>1513</v>
      </c>
      <c r="E425" s="92" t="s">
        <v>298</v>
      </c>
      <c r="F425" s="92">
        <v>5</v>
      </c>
      <c r="G425" s="27"/>
      <c r="H425" s="27"/>
      <c r="I425" s="27"/>
      <c r="J425" s="27"/>
      <c r="K425" s="92"/>
      <c r="L425" s="27"/>
      <c r="M425" s="92"/>
      <c r="N425" s="46">
        <f t="shared" si="48"/>
        <v>0</v>
      </c>
      <c r="O425" s="47">
        <f t="shared" si="49"/>
        <v>0</v>
      </c>
      <c r="P425" s="48">
        <f t="shared" si="50"/>
        <v>0</v>
      </c>
      <c r="Q425" s="48">
        <f t="shared" si="51"/>
        <v>0</v>
      </c>
    </row>
    <row r="426" spans="1:17" ht="30" x14ac:dyDescent="0.25">
      <c r="A426" s="18">
        <v>102</v>
      </c>
      <c r="B426" s="92" t="s">
        <v>1514</v>
      </c>
      <c r="C426" s="131" t="s">
        <v>1515</v>
      </c>
      <c r="D426" s="132" t="s">
        <v>1516</v>
      </c>
      <c r="E426" s="101" t="s">
        <v>298</v>
      </c>
      <c r="F426" s="92">
        <v>5</v>
      </c>
      <c r="G426" s="27"/>
      <c r="H426" s="27"/>
      <c r="I426" s="27"/>
      <c r="J426" s="27"/>
      <c r="K426" s="92"/>
      <c r="L426" s="27"/>
      <c r="M426" s="92"/>
      <c r="N426" s="46">
        <f t="shared" si="48"/>
        <v>0</v>
      </c>
      <c r="O426" s="47">
        <f t="shared" si="49"/>
        <v>0</v>
      </c>
      <c r="P426" s="48">
        <f t="shared" si="50"/>
        <v>0</v>
      </c>
      <c r="Q426" s="48">
        <f t="shared" si="51"/>
        <v>0</v>
      </c>
    </row>
    <row r="427" spans="1:17" ht="26.25" x14ac:dyDescent="0.25">
      <c r="A427" s="18">
        <v>103</v>
      </c>
      <c r="B427" s="92" t="s">
        <v>1517</v>
      </c>
      <c r="C427" s="129" t="s">
        <v>1518</v>
      </c>
      <c r="D427" s="132" t="s">
        <v>1519</v>
      </c>
      <c r="E427" s="92" t="s">
        <v>298</v>
      </c>
      <c r="F427" s="92">
        <v>10</v>
      </c>
      <c r="G427" s="27"/>
      <c r="H427" s="27"/>
      <c r="I427" s="27"/>
      <c r="J427" s="27"/>
      <c r="K427" s="92"/>
      <c r="L427" s="27"/>
      <c r="M427" s="92"/>
      <c r="N427" s="46">
        <f t="shared" si="48"/>
        <v>0</v>
      </c>
      <c r="O427" s="47">
        <f t="shared" si="49"/>
        <v>0</v>
      </c>
      <c r="P427" s="48">
        <f t="shared" si="50"/>
        <v>0</v>
      </c>
      <c r="Q427" s="48">
        <f t="shared" si="51"/>
        <v>0</v>
      </c>
    </row>
    <row r="428" spans="1:17" ht="30" x14ac:dyDescent="0.25">
      <c r="A428" s="18">
        <v>104</v>
      </c>
      <c r="B428" s="92" t="s">
        <v>1520</v>
      </c>
      <c r="C428" s="131" t="s">
        <v>1521</v>
      </c>
      <c r="D428" s="132" t="s">
        <v>1522</v>
      </c>
      <c r="E428" s="92" t="s">
        <v>298</v>
      </c>
      <c r="F428" s="92">
        <v>10</v>
      </c>
      <c r="G428" s="27"/>
      <c r="H428" s="27"/>
      <c r="I428" s="27"/>
      <c r="J428" s="27"/>
      <c r="K428" s="92"/>
      <c r="L428" s="27"/>
      <c r="M428" s="92"/>
      <c r="N428" s="46">
        <f t="shared" si="48"/>
        <v>0</v>
      </c>
      <c r="O428" s="47">
        <f t="shared" si="49"/>
        <v>0</v>
      </c>
      <c r="P428" s="48">
        <f t="shared" si="50"/>
        <v>0</v>
      </c>
      <c r="Q428" s="48">
        <f t="shared" si="51"/>
        <v>0</v>
      </c>
    </row>
    <row r="429" spans="1:17" ht="30" x14ac:dyDescent="0.25">
      <c r="A429" s="18">
        <v>105</v>
      </c>
      <c r="B429" s="92" t="s">
        <v>1523</v>
      </c>
      <c r="C429" s="131" t="s">
        <v>1524</v>
      </c>
      <c r="D429" s="132" t="s">
        <v>1525</v>
      </c>
      <c r="E429" s="92" t="s">
        <v>298</v>
      </c>
      <c r="F429" s="92">
        <v>10</v>
      </c>
      <c r="G429" s="27"/>
      <c r="H429" s="27"/>
      <c r="I429" s="27"/>
      <c r="J429" s="27"/>
      <c r="K429" s="92"/>
      <c r="L429" s="27"/>
      <c r="M429" s="92"/>
      <c r="N429" s="46">
        <f t="shared" si="48"/>
        <v>0</v>
      </c>
      <c r="O429" s="47">
        <f t="shared" si="49"/>
        <v>0</v>
      </c>
      <c r="P429" s="48">
        <f t="shared" si="50"/>
        <v>0</v>
      </c>
      <c r="Q429" s="48">
        <f t="shared" si="51"/>
        <v>0</v>
      </c>
    </row>
    <row r="430" spans="1:17" ht="30" x14ac:dyDescent="0.25">
      <c r="A430" s="18">
        <v>106</v>
      </c>
      <c r="B430" s="92" t="s">
        <v>1526</v>
      </c>
      <c r="C430" s="131" t="s">
        <v>1527</v>
      </c>
      <c r="D430" s="132" t="s">
        <v>1528</v>
      </c>
      <c r="E430" s="92" t="s">
        <v>298</v>
      </c>
      <c r="F430" s="92">
        <v>10</v>
      </c>
      <c r="G430" s="27"/>
      <c r="H430" s="27"/>
      <c r="I430" s="27"/>
      <c r="J430" s="27"/>
      <c r="K430" s="92"/>
      <c r="L430" s="27"/>
      <c r="M430" s="92"/>
      <c r="N430" s="46">
        <f t="shared" si="48"/>
        <v>0</v>
      </c>
      <c r="O430" s="47">
        <f t="shared" si="49"/>
        <v>0</v>
      </c>
      <c r="P430" s="48">
        <f t="shared" si="50"/>
        <v>0</v>
      </c>
      <c r="Q430" s="48">
        <f t="shared" si="51"/>
        <v>0</v>
      </c>
    </row>
    <row r="431" spans="1:17" ht="26.25" x14ac:dyDescent="0.25">
      <c r="A431" s="18">
        <v>107</v>
      </c>
      <c r="B431" s="92" t="s">
        <v>1529</v>
      </c>
      <c r="C431" s="129" t="s">
        <v>1530</v>
      </c>
      <c r="D431" s="132" t="s">
        <v>1531</v>
      </c>
      <c r="E431" s="92" t="s">
        <v>298</v>
      </c>
      <c r="F431" s="92">
        <v>5</v>
      </c>
      <c r="G431" s="27"/>
      <c r="H431" s="27"/>
      <c r="I431" s="27"/>
      <c r="J431" s="27"/>
      <c r="K431" s="92"/>
      <c r="L431" s="27"/>
      <c r="M431" s="92"/>
      <c r="N431" s="46">
        <f t="shared" si="48"/>
        <v>0</v>
      </c>
      <c r="O431" s="47">
        <f t="shared" si="49"/>
        <v>0</v>
      </c>
      <c r="P431" s="48">
        <f t="shared" si="50"/>
        <v>0</v>
      </c>
      <c r="Q431" s="48">
        <f t="shared" si="51"/>
        <v>0</v>
      </c>
    </row>
    <row r="432" spans="1:17" ht="30" x14ac:dyDescent="0.25">
      <c r="A432" s="18">
        <v>108</v>
      </c>
      <c r="B432" s="92" t="s">
        <v>1532</v>
      </c>
      <c r="C432" s="131" t="s">
        <v>1533</v>
      </c>
      <c r="D432" s="132" t="s">
        <v>1534</v>
      </c>
      <c r="E432" s="92" t="s">
        <v>298</v>
      </c>
      <c r="F432" s="92">
        <v>5</v>
      </c>
      <c r="G432" s="27"/>
      <c r="H432" s="27"/>
      <c r="I432" s="27"/>
      <c r="J432" s="27"/>
      <c r="K432" s="92"/>
      <c r="L432" s="27"/>
      <c r="M432" s="92"/>
      <c r="N432" s="46">
        <f t="shared" si="48"/>
        <v>0</v>
      </c>
      <c r="O432" s="47">
        <f t="shared" si="49"/>
        <v>0</v>
      </c>
      <c r="P432" s="48">
        <f t="shared" si="50"/>
        <v>0</v>
      </c>
      <c r="Q432" s="48">
        <f t="shared" si="51"/>
        <v>0</v>
      </c>
    </row>
    <row r="433" spans="1:17" ht="26.25" x14ac:dyDescent="0.25">
      <c r="A433" s="18">
        <v>109</v>
      </c>
      <c r="B433" s="92" t="s">
        <v>1535</v>
      </c>
      <c r="C433" s="129" t="s">
        <v>1536</v>
      </c>
      <c r="D433" s="132" t="s">
        <v>1537</v>
      </c>
      <c r="E433" s="92" t="s">
        <v>298</v>
      </c>
      <c r="F433" s="92">
        <v>10</v>
      </c>
      <c r="G433" s="27"/>
      <c r="H433" s="27"/>
      <c r="I433" s="27"/>
      <c r="J433" s="27"/>
      <c r="K433" s="92"/>
      <c r="L433" s="27"/>
      <c r="M433" s="92"/>
      <c r="N433" s="46">
        <f t="shared" si="48"/>
        <v>0</v>
      </c>
      <c r="O433" s="47">
        <f t="shared" si="49"/>
        <v>0</v>
      </c>
      <c r="P433" s="48">
        <f t="shared" si="50"/>
        <v>0</v>
      </c>
      <c r="Q433" s="48">
        <f t="shared" si="51"/>
        <v>0</v>
      </c>
    </row>
    <row r="434" spans="1:17" ht="30" x14ac:dyDescent="0.25">
      <c r="A434" s="18">
        <v>110</v>
      </c>
      <c r="B434" s="92" t="s">
        <v>1538</v>
      </c>
      <c r="C434" s="131" t="s">
        <v>1536</v>
      </c>
      <c r="D434" s="132" t="s">
        <v>1539</v>
      </c>
      <c r="E434" s="92" t="s">
        <v>298</v>
      </c>
      <c r="F434" s="92">
        <v>5</v>
      </c>
      <c r="G434" s="27"/>
      <c r="H434" s="27"/>
      <c r="I434" s="27"/>
      <c r="J434" s="27"/>
      <c r="K434" s="92"/>
      <c r="L434" s="27"/>
      <c r="M434" s="92"/>
      <c r="N434" s="46">
        <f t="shared" si="48"/>
        <v>0</v>
      </c>
      <c r="O434" s="47">
        <f t="shared" si="49"/>
        <v>0</v>
      </c>
      <c r="P434" s="48">
        <f t="shared" si="50"/>
        <v>0</v>
      </c>
      <c r="Q434" s="48">
        <f t="shared" si="51"/>
        <v>0</v>
      </c>
    </row>
    <row r="435" spans="1:17" ht="26.25" x14ac:dyDescent="0.25">
      <c r="A435" s="18">
        <v>111</v>
      </c>
      <c r="B435" s="92" t="s">
        <v>1540</v>
      </c>
      <c r="C435" s="129" t="s">
        <v>1541</v>
      </c>
      <c r="D435" s="132" t="s">
        <v>1542</v>
      </c>
      <c r="E435" s="92" t="s">
        <v>298</v>
      </c>
      <c r="F435" s="92">
        <v>5</v>
      </c>
      <c r="G435" s="27"/>
      <c r="H435" s="27"/>
      <c r="I435" s="27"/>
      <c r="J435" s="27"/>
      <c r="K435" s="92"/>
      <c r="L435" s="27"/>
      <c r="M435" s="92"/>
      <c r="N435" s="46">
        <f t="shared" si="48"/>
        <v>0</v>
      </c>
      <c r="O435" s="47">
        <f t="shared" si="49"/>
        <v>0</v>
      </c>
      <c r="P435" s="48">
        <f t="shared" si="50"/>
        <v>0</v>
      </c>
      <c r="Q435" s="48">
        <f t="shared" si="51"/>
        <v>0</v>
      </c>
    </row>
    <row r="436" spans="1:17" ht="26.25" x14ac:dyDescent="0.25">
      <c r="A436" s="18">
        <v>112</v>
      </c>
      <c r="B436" s="92" t="s">
        <v>1543</v>
      </c>
      <c r="C436" s="129" t="s">
        <v>1544</v>
      </c>
      <c r="D436" s="132" t="s">
        <v>1545</v>
      </c>
      <c r="E436" s="92" t="s">
        <v>298</v>
      </c>
      <c r="F436" s="92">
        <v>10</v>
      </c>
      <c r="G436" s="27"/>
      <c r="H436" s="27"/>
      <c r="I436" s="27"/>
      <c r="J436" s="27"/>
      <c r="K436" s="92"/>
      <c r="L436" s="27"/>
      <c r="M436" s="92"/>
      <c r="N436" s="46">
        <f t="shared" si="48"/>
        <v>0</v>
      </c>
      <c r="O436" s="47">
        <f t="shared" si="49"/>
        <v>0</v>
      </c>
      <c r="P436" s="48">
        <f t="shared" si="50"/>
        <v>0</v>
      </c>
      <c r="Q436" s="48">
        <f t="shared" si="51"/>
        <v>0</v>
      </c>
    </row>
    <row r="437" spans="1:17" ht="30" x14ac:dyDescent="0.25">
      <c r="A437" s="18">
        <v>113</v>
      </c>
      <c r="B437" s="92" t="s">
        <v>1546</v>
      </c>
      <c r="C437" s="131" t="s">
        <v>1547</v>
      </c>
      <c r="D437" s="132" t="s">
        <v>1548</v>
      </c>
      <c r="E437" s="92" t="s">
        <v>298</v>
      </c>
      <c r="F437" s="92">
        <v>10</v>
      </c>
      <c r="G437" s="27"/>
      <c r="H437" s="27"/>
      <c r="I437" s="27"/>
      <c r="J437" s="27"/>
      <c r="K437" s="92"/>
      <c r="L437" s="27"/>
      <c r="M437" s="92"/>
      <c r="N437" s="46">
        <f t="shared" si="48"/>
        <v>0</v>
      </c>
      <c r="O437" s="47">
        <f t="shared" si="49"/>
        <v>0</v>
      </c>
      <c r="P437" s="48">
        <f t="shared" si="50"/>
        <v>0</v>
      </c>
      <c r="Q437" s="48">
        <f t="shared" si="51"/>
        <v>0</v>
      </c>
    </row>
    <row r="438" spans="1:17" ht="30" x14ac:dyDescent="0.25">
      <c r="A438" s="18">
        <v>114</v>
      </c>
      <c r="B438" s="92" t="s">
        <v>1549</v>
      </c>
      <c r="C438" s="131" t="s">
        <v>1550</v>
      </c>
      <c r="D438" s="132" t="s">
        <v>1551</v>
      </c>
      <c r="E438" s="92" t="s">
        <v>298</v>
      </c>
      <c r="F438" s="92">
        <v>5</v>
      </c>
      <c r="G438" s="27"/>
      <c r="H438" s="27"/>
      <c r="I438" s="27"/>
      <c r="J438" s="27"/>
      <c r="K438" s="92"/>
      <c r="L438" s="27"/>
      <c r="M438" s="92"/>
      <c r="N438" s="46">
        <f t="shared" si="48"/>
        <v>0</v>
      </c>
      <c r="O438" s="47">
        <f t="shared" si="49"/>
        <v>0</v>
      </c>
      <c r="P438" s="48">
        <f t="shared" si="50"/>
        <v>0</v>
      </c>
      <c r="Q438" s="48">
        <f t="shared" si="51"/>
        <v>0</v>
      </c>
    </row>
    <row r="439" spans="1:17" ht="30" x14ac:dyDescent="0.25">
      <c r="A439" s="18">
        <v>115</v>
      </c>
      <c r="B439" s="92" t="s">
        <v>1552</v>
      </c>
      <c r="C439" s="131" t="s">
        <v>1553</v>
      </c>
      <c r="D439" s="132" t="s">
        <v>1554</v>
      </c>
      <c r="E439" s="92" t="s">
        <v>298</v>
      </c>
      <c r="F439" s="92">
        <v>10</v>
      </c>
      <c r="G439" s="27"/>
      <c r="H439" s="27"/>
      <c r="I439" s="27"/>
      <c r="J439" s="27"/>
      <c r="K439" s="92"/>
      <c r="L439" s="27"/>
      <c r="M439" s="92"/>
      <c r="N439" s="46">
        <f t="shared" si="48"/>
        <v>0</v>
      </c>
      <c r="O439" s="47">
        <f t="shared" si="49"/>
        <v>0</v>
      </c>
      <c r="P439" s="48">
        <f t="shared" si="50"/>
        <v>0</v>
      </c>
      <c r="Q439" s="48">
        <f t="shared" si="51"/>
        <v>0</v>
      </c>
    </row>
    <row r="440" spans="1:17" ht="30" x14ac:dyDescent="0.25">
      <c r="A440" s="18">
        <v>116</v>
      </c>
      <c r="B440" s="92" t="s">
        <v>1555</v>
      </c>
      <c r="C440" s="131" t="s">
        <v>1556</v>
      </c>
      <c r="D440" s="132" t="s">
        <v>1557</v>
      </c>
      <c r="E440" s="92" t="s">
        <v>298</v>
      </c>
      <c r="F440" s="92">
        <v>5</v>
      </c>
      <c r="G440" s="27"/>
      <c r="H440" s="27"/>
      <c r="I440" s="27"/>
      <c r="J440" s="27"/>
      <c r="K440" s="92"/>
      <c r="L440" s="27"/>
      <c r="M440" s="92"/>
      <c r="N440" s="46">
        <f t="shared" si="48"/>
        <v>0</v>
      </c>
      <c r="O440" s="47">
        <f t="shared" si="49"/>
        <v>0</v>
      </c>
      <c r="P440" s="48">
        <f t="shared" si="50"/>
        <v>0</v>
      </c>
      <c r="Q440" s="48">
        <f t="shared" si="51"/>
        <v>0</v>
      </c>
    </row>
    <row r="441" spans="1:17" ht="25.5" x14ac:dyDescent="0.2">
      <c r="A441" s="18">
        <v>117</v>
      </c>
      <c r="B441" s="92" t="s">
        <v>1558</v>
      </c>
      <c r="C441" s="129" t="s">
        <v>1559</v>
      </c>
      <c r="D441" s="129" t="s">
        <v>1560</v>
      </c>
      <c r="E441" s="92" t="s">
        <v>298</v>
      </c>
      <c r="F441" s="92">
        <v>25</v>
      </c>
      <c r="G441" s="27"/>
      <c r="H441" s="27"/>
      <c r="I441" s="27"/>
      <c r="J441" s="27"/>
      <c r="K441" s="92"/>
      <c r="L441" s="27"/>
      <c r="M441" s="92"/>
      <c r="N441" s="46">
        <f t="shared" si="48"/>
        <v>0</v>
      </c>
      <c r="O441" s="47">
        <f t="shared" si="49"/>
        <v>0</v>
      </c>
      <c r="P441" s="48">
        <f t="shared" si="50"/>
        <v>0</v>
      </c>
      <c r="Q441" s="48">
        <f t="shared" si="51"/>
        <v>0</v>
      </c>
    </row>
    <row r="442" spans="1:17" ht="30" x14ac:dyDescent="0.25">
      <c r="A442" s="18">
        <v>118</v>
      </c>
      <c r="B442" s="92" t="s">
        <v>1561</v>
      </c>
      <c r="C442" s="131" t="s">
        <v>1562</v>
      </c>
      <c r="D442" s="132" t="s">
        <v>1563</v>
      </c>
      <c r="E442" s="92" t="s">
        <v>298</v>
      </c>
      <c r="F442" s="92">
        <v>25</v>
      </c>
      <c r="G442" s="27"/>
      <c r="H442" s="27"/>
      <c r="I442" s="27"/>
      <c r="J442" s="27"/>
      <c r="K442" s="92"/>
      <c r="L442" s="27"/>
      <c r="M442" s="92"/>
      <c r="N442" s="46">
        <f t="shared" si="48"/>
        <v>0</v>
      </c>
      <c r="O442" s="47">
        <f t="shared" si="49"/>
        <v>0</v>
      </c>
      <c r="P442" s="48">
        <f t="shared" si="50"/>
        <v>0</v>
      </c>
      <c r="Q442" s="48">
        <f t="shared" si="51"/>
        <v>0</v>
      </c>
    </row>
    <row r="443" spans="1:17" ht="26.25" x14ac:dyDescent="0.25">
      <c r="A443" s="18">
        <v>119</v>
      </c>
      <c r="B443" s="92" t="s">
        <v>1564</v>
      </c>
      <c r="C443" s="129" t="s">
        <v>1565</v>
      </c>
      <c r="D443" s="132" t="s">
        <v>1566</v>
      </c>
      <c r="E443" s="92" t="s">
        <v>298</v>
      </c>
      <c r="F443" s="92">
        <v>30</v>
      </c>
      <c r="G443" s="27"/>
      <c r="H443" s="27"/>
      <c r="I443" s="27"/>
      <c r="J443" s="27"/>
      <c r="K443" s="92"/>
      <c r="L443" s="27"/>
      <c r="M443" s="92"/>
      <c r="N443" s="46">
        <f t="shared" si="48"/>
        <v>0</v>
      </c>
      <c r="O443" s="47">
        <f t="shared" si="49"/>
        <v>0</v>
      </c>
      <c r="P443" s="48">
        <f t="shared" si="50"/>
        <v>0</v>
      </c>
      <c r="Q443" s="48">
        <f t="shared" si="51"/>
        <v>0</v>
      </c>
    </row>
    <row r="444" spans="1:17" ht="30" x14ac:dyDescent="0.25">
      <c r="A444" s="18">
        <v>120</v>
      </c>
      <c r="B444" s="92" t="s">
        <v>1567</v>
      </c>
      <c r="C444" s="131" t="s">
        <v>1568</v>
      </c>
      <c r="D444" s="132" t="s">
        <v>1569</v>
      </c>
      <c r="E444" s="92" t="s">
        <v>298</v>
      </c>
      <c r="F444" s="92">
        <v>20</v>
      </c>
      <c r="G444" s="27"/>
      <c r="H444" s="27"/>
      <c r="I444" s="27"/>
      <c r="J444" s="27"/>
      <c r="K444" s="92"/>
      <c r="L444" s="27"/>
      <c r="M444" s="92"/>
      <c r="N444" s="46">
        <f t="shared" si="48"/>
        <v>0</v>
      </c>
      <c r="O444" s="47">
        <f t="shared" si="49"/>
        <v>0</v>
      </c>
      <c r="P444" s="48">
        <f t="shared" si="50"/>
        <v>0</v>
      </c>
      <c r="Q444" s="48">
        <f t="shared" si="51"/>
        <v>0</v>
      </c>
    </row>
    <row r="445" spans="1:17" ht="30" x14ac:dyDescent="0.25">
      <c r="A445" s="18">
        <v>121</v>
      </c>
      <c r="B445" s="92" t="s">
        <v>1570</v>
      </c>
      <c r="C445" s="131" t="s">
        <v>1571</v>
      </c>
      <c r="D445" s="132" t="s">
        <v>1572</v>
      </c>
      <c r="E445" s="92" t="s">
        <v>298</v>
      </c>
      <c r="F445" s="92">
        <v>20</v>
      </c>
      <c r="G445" s="27"/>
      <c r="H445" s="27"/>
      <c r="I445" s="27"/>
      <c r="J445" s="27"/>
      <c r="K445" s="92"/>
      <c r="L445" s="27"/>
      <c r="M445" s="92"/>
      <c r="N445" s="46">
        <f t="shared" si="48"/>
        <v>0</v>
      </c>
      <c r="O445" s="47">
        <f t="shared" si="49"/>
        <v>0</v>
      </c>
      <c r="P445" s="48">
        <f t="shared" si="50"/>
        <v>0</v>
      </c>
      <c r="Q445" s="48">
        <f t="shared" si="51"/>
        <v>0</v>
      </c>
    </row>
    <row r="446" spans="1:17" ht="30" x14ac:dyDescent="0.25">
      <c r="A446" s="18">
        <v>122</v>
      </c>
      <c r="B446" s="92" t="s">
        <v>1573</v>
      </c>
      <c r="C446" s="131" t="s">
        <v>1574</v>
      </c>
      <c r="D446" s="132" t="s">
        <v>1575</v>
      </c>
      <c r="E446" s="92" t="s">
        <v>298</v>
      </c>
      <c r="F446" s="92">
        <v>10</v>
      </c>
      <c r="G446" s="27"/>
      <c r="H446" s="27"/>
      <c r="I446" s="27"/>
      <c r="J446" s="27"/>
      <c r="K446" s="92"/>
      <c r="L446" s="27"/>
      <c r="M446" s="92"/>
      <c r="N446" s="46">
        <f t="shared" si="48"/>
        <v>0</v>
      </c>
      <c r="O446" s="47">
        <f t="shared" si="49"/>
        <v>0</v>
      </c>
      <c r="P446" s="48">
        <f t="shared" si="50"/>
        <v>0</v>
      </c>
      <c r="Q446" s="48">
        <f t="shared" si="51"/>
        <v>0</v>
      </c>
    </row>
    <row r="447" spans="1:17" ht="30" x14ac:dyDescent="0.25">
      <c r="A447" s="18">
        <v>123</v>
      </c>
      <c r="B447" s="92" t="s">
        <v>1576</v>
      </c>
      <c r="C447" s="131" t="s">
        <v>1577</v>
      </c>
      <c r="D447" s="132" t="s">
        <v>1578</v>
      </c>
      <c r="E447" s="92" t="s">
        <v>298</v>
      </c>
      <c r="F447" s="92">
        <v>15</v>
      </c>
      <c r="G447" s="27"/>
      <c r="H447" s="27"/>
      <c r="I447" s="27"/>
      <c r="J447" s="27"/>
      <c r="K447" s="92"/>
      <c r="L447" s="27"/>
      <c r="M447" s="92"/>
      <c r="N447" s="46">
        <f t="shared" si="48"/>
        <v>0</v>
      </c>
      <c r="O447" s="47">
        <f t="shared" si="49"/>
        <v>0</v>
      </c>
      <c r="P447" s="48">
        <f t="shared" si="50"/>
        <v>0</v>
      </c>
      <c r="Q447" s="48">
        <f t="shared" si="51"/>
        <v>0</v>
      </c>
    </row>
    <row r="448" spans="1:17" ht="30" x14ac:dyDescent="0.25">
      <c r="A448" s="18">
        <v>124</v>
      </c>
      <c r="B448" s="92" t="s">
        <v>1579</v>
      </c>
      <c r="C448" s="131" t="s">
        <v>1580</v>
      </c>
      <c r="D448" s="132" t="s">
        <v>1581</v>
      </c>
      <c r="E448" s="92" t="s">
        <v>298</v>
      </c>
      <c r="F448" s="92">
        <v>20</v>
      </c>
      <c r="G448" s="27"/>
      <c r="H448" s="27"/>
      <c r="I448" s="27"/>
      <c r="J448" s="27"/>
      <c r="K448" s="92"/>
      <c r="L448" s="27"/>
      <c r="M448" s="92"/>
      <c r="N448" s="46">
        <f t="shared" si="48"/>
        <v>0</v>
      </c>
      <c r="O448" s="47">
        <f t="shared" si="49"/>
        <v>0</v>
      </c>
      <c r="P448" s="48">
        <f t="shared" si="50"/>
        <v>0</v>
      </c>
      <c r="Q448" s="48">
        <f t="shared" si="51"/>
        <v>0</v>
      </c>
    </row>
    <row r="449" spans="1:17" ht="26.25" x14ac:dyDescent="0.25">
      <c r="A449" s="18">
        <v>125</v>
      </c>
      <c r="B449" s="92" t="s">
        <v>1582</v>
      </c>
      <c r="C449" s="129" t="s">
        <v>1583</v>
      </c>
      <c r="D449" s="132" t="s">
        <v>1584</v>
      </c>
      <c r="E449" s="92" t="s">
        <v>298</v>
      </c>
      <c r="F449" s="92">
        <v>5</v>
      </c>
      <c r="G449" s="27"/>
      <c r="H449" s="27"/>
      <c r="I449" s="27"/>
      <c r="J449" s="27"/>
      <c r="K449" s="92"/>
      <c r="L449" s="27"/>
      <c r="M449" s="92"/>
      <c r="N449" s="46">
        <f t="shared" si="48"/>
        <v>0</v>
      </c>
      <c r="O449" s="47">
        <f t="shared" si="49"/>
        <v>0</v>
      </c>
      <c r="P449" s="48">
        <f t="shared" si="50"/>
        <v>0</v>
      </c>
      <c r="Q449" s="48">
        <f t="shared" si="51"/>
        <v>0</v>
      </c>
    </row>
    <row r="450" spans="1:17" ht="30" x14ac:dyDescent="0.25">
      <c r="A450" s="18">
        <v>126</v>
      </c>
      <c r="B450" s="92" t="s">
        <v>1585</v>
      </c>
      <c r="C450" s="129" t="s">
        <v>1586</v>
      </c>
      <c r="D450" s="132" t="s">
        <v>1587</v>
      </c>
      <c r="E450" s="92" t="s">
        <v>298</v>
      </c>
      <c r="F450" s="92">
        <v>10</v>
      </c>
      <c r="G450" s="27"/>
      <c r="H450" s="27"/>
      <c r="I450" s="27"/>
      <c r="J450" s="27"/>
      <c r="K450" s="92"/>
      <c r="L450" s="27"/>
      <c r="M450" s="92"/>
      <c r="N450" s="46">
        <f t="shared" si="48"/>
        <v>0</v>
      </c>
      <c r="O450" s="47">
        <f t="shared" si="49"/>
        <v>0</v>
      </c>
      <c r="P450" s="48">
        <f t="shared" si="50"/>
        <v>0</v>
      </c>
      <c r="Q450" s="48">
        <f t="shared" si="51"/>
        <v>0</v>
      </c>
    </row>
    <row r="451" spans="1:17" ht="30" x14ac:dyDescent="0.25">
      <c r="A451" s="18">
        <v>127</v>
      </c>
      <c r="B451" s="92" t="s">
        <v>1588</v>
      </c>
      <c r="C451" s="131" t="s">
        <v>1589</v>
      </c>
      <c r="D451" s="132" t="s">
        <v>1590</v>
      </c>
      <c r="E451" s="92" t="s">
        <v>298</v>
      </c>
      <c r="F451" s="92">
        <v>3</v>
      </c>
      <c r="G451" s="27"/>
      <c r="H451" s="27"/>
      <c r="I451" s="27"/>
      <c r="J451" s="27"/>
      <c r="K451" s="92"/>
      <c r="L451" s="27"/>
      <c r="M451" s="92"/>
      <c r="N451" s="46">
        <f t="shared" si="48"/>
        <v>0</v>
      </c>
      <c r="O451" s="47">
        <f t="shared" si="49"/>
        <v>0</v>
      </c>
      <c r="P451" s="48">
        <f t="shared" si="50"/>
        <v>0</v>
      </c>
      <c r="Q451" s="48">
        <f t="shared" si="51"/>
        <v>0</v>
      </c>
    </row>
    <row r="452" spans="1:17" ht="30" x14ac:dyDescent="0.25">
      <c r="A452" s="18">
        <v>128</v>
      </c>
      <c r="B452" s="92" t="s">
        <v>1591</v>
      </c>
      <c r="C452" s="131" t="s">
        <v>1592</v>
      </c>
      <c r="D452" s="132" t="s">
        <v>1593</v>
      </c>
      <c r="E452" s="92" t="s">
        <v>298</v>
      </c>
      <c r="F452" s="92">
        <v>3</v>
      </c>
      <c r="G452" s="27"/>
      <c r="H452" s="27"/>
      <c r="I452" s="27"/>
      <c r="J452" s="27"/>
      <c r="K452" s="92"/>
      <c r="L452" s="27"/>
      <c r="M452" s="92"/>
      <c r="N452" s="46">
        <f t="shared" si="48"/>
        <v>0</v>
      </c>
      <c r="O452" s="47">
        <f t="shared" si="49"/>
        <v>0</v>
      </c>
      <c r="P452" s="48">
        <f t="shared" si="50"/>
        <v>0</v>
      </c>
      <c r="Q452" s="48">
        <f t="shared" si="51"/>
        <v>0</v>
      </c>
    </row>
    <row r="453" spans="1:17" ht="26.25" x14ac:dyDescent="0.25">
      <c r="A453" s="18">
        <v>129</v>
      </c>
      <c r="B453" s="92" t="s">
        <v>1594</v>
      </c>
      <c r="C453" s="129" t="s">
        <v>1595</v>
      </c>
      <c r="D453" s="132" t="s">
        <v>1596</v>
      </c>
      <c r="E453" s="92" t="s">
        <v>298</v>
      </c>
      <c r="F453" s="92">
        <v>3</v>
      </c>
      <c r="G453" s="27"/>
      <c r="H453" s="27"/>
      <c r="I453" s="27"/>
      <c r="J453" s="27"/>
      <c r="K453" s="92"/>
      <c r="L453" s="27"/>
      <c r="M453" s="92"/>
      <c r="N453" s="46">
        <f t="shared" si="48"/>
        <v>0</v>
      </c>
      <c r="O453" s="47">
        <f t="shared" si="49"/>
        <v>0</v>
      </c>
      <c r="P453" s="48">
        <f t="shared" si="50"/>
        <v>0</v>
      </c>
      <c r="Q453" s="48">
        <f t="shared" si="51"/>
        <v>0</v>
      </c>
    </row>
    <row r="454" spans="1:17" ht="30" x14ac:dyDescent="0.25">
      <c r="A454" s="18">
        <v>130</v>
      </c>
      <c r="B454" s="92" t="s">
        <v>1597</v>
      </c>
      <c r="C454" s="129" t="s">
        <v>1598</v>
      </c>
      <c r="D454" s="132" t="s">
        <v>1599</v>
      </c>
      <c r="E454" s="92" t="s">
        <v>298</v>
      </c>
      <c r="F454" s="92">
        <v>3</v>
      </c>
      <c r="G454" s="27"/>
      <c r="H454" s="27"/>
      <c r="I454" s="27"/>
      <c r="J454" s="27"/>
      <c r="K454" s="92"/>
      <c r="L454" s="27"/>
      <c r="M454" s="92"/>
      <c r="N454" s="46">
        <f t="shared" ref="N454:N468" si="52">+(+M454/100)*(+K454-L454)</f>
        <v>0</v>
      </c>
      <c r="O454" s="47">
        <f t="shared" ref="O454:O468" si="53">+(K454-L454)+N454</f>
        <v>0</v>
      </c>
      <c r="P454" s="48">
        <f t="shared" ref="P454:P468" si="54">+(K454-L454)*F454</f>
        <v>0</v>
      </c>
      <c r="Q454" s="48">
        <f t="shared" ref="Q454:Q468" si="55">+O454*F454</f>
        <v>0</v>
      </c>
    </row>
    <row r="455" spans="1:17" ht="30" x14ac:dyDescent="0.25">
      <c r="A455" s="18">
        <v>131</v>
      </c>
      <c r="B455" s="92" t="s">
        <v>959</v>
      </c>
      <c r="C455" s="129" t="s">
        <v>960</v>
      </c>
      <c r="D455" s="132" t="s">
        <v>961</v>
      </c>
      <c r="E455" s="92" t="s">
        <v>30</v>
      </c>
      <c r="F455" s="92">
        <v>2</v>
      </c>
      <c r="G455" s="27"/>
      <c r="H455" s="27"/>
      <c r="I455" s="27"/>
      <c r="J455" s="27"/>
      <c r="K455" s="92"/>
      <c r="L455" s="27"/>
      <c r="M455" s="92"/>
      <c r="N455" s="46">
        <f t="shared" si="52"/>
        <v>0</v>
      </c>
      <c r="O455" s="47">
        <f t="shared" si="53"/>
        <v>0</v>
      </c>
      <c r="P455" s="48">
        <f t="shared" si="54"/>
        <v>0</v>
      </c>
      <c r="Q455" s="48">
        <f t="shared" si="55"/>
        <v>0</v>
      </c>
    </row>
    <row r="456" spans="1:17" ht="30" x14ac:dyDescent="0.25">
      <c r="A456" s="18">
        <v>132</v>
      </c>
      <c r="B456" s="166" t="s">
        <v>968</v>
      </c>
      <c r="C456" s="167" t="s">
        <v>969</v>
      </c>
      <c r="D456" s="132" t="s">
        <v>1600</v>
      </c>
      <c r="E456" s="170" t="s">
        <v>298</v>
      </c>
      <c r="F456" s="166">
        <v>2</v>
      </c>
      <c r="G456" s="27"/>
      <c r="H456" s="27"/>
      <c r="I456" s="27"/>
      <c r="J456" s="27"/>
      <c r="K456" s="166"/>
      <c r="L456" s="27"/>
      <c r="M456" s="166"/>
      <c r="N456" s="46">
        <f t="shared" si="52"/>
        <v>0</v>
      </c>
      <c r="O456" s="47">
        <f t="shared" si="53"/>
        <v>0</v>
      </c>
      <c r="P456" s="48">
        <f t="shared" si="54"/>
        <v>0</v>
      </c>
      <c r="Q456" s="48">
        <f t="shared" si="55"/>
        <v>0</v>
      </c>
    </row>
    <row r="457" spans="1:17" ht="26.25" x14ac:dyDescent="0.25">
      <c r="A457" s="18">
        <v>133</v>
      </c>
      <c r="B457" s="92" t="s">
        <v>1601</v>
      </c>
      <c r="C457" s="129" t="s">
        <v>1602</v>
      </c>
      <c r="D457" s="132" t="s">
        <v>1603</v>
      </c>
      <c r="E457" s="101" t="s">
        <v>298</v>
      </c>
      <c r="F457" s="92">
        <v>10</v>
      </c>
      <c r="G457" s="27"/>
      <c r="H457" s="27"/>
      <c r="I457" s="27"/>
      <c r="J457" s="27"/>
      <c r="K457" s="92"/>
      <c r="L457" s="27"/>
      <c r="M457" s="92"/>
      <c r="N457" s="46">
        <f t="shared" si="52"/>
        <v>0</v>
      </c>
      <c r="O457" s="47">
        <f t="shared" si="53"/>
        <v>0</v>
      </c>
      <c r="P457" s="48">
        <f t="shared" si="54"/>
        <v>0</v>
      </c>
      <c r="Q457" s="48">
        <f t="shared" si="55"/>
        <v>0</v>
      </c>
    </row>
    <row r="458" spans="1:17" ht="45" x14ac:dyDescent="0.25">
      <c r="A458" s="18">
        <v>134</v>
      </c>
      <c r="B458" s="92" t="s">
        <v>1604</v>
      </c>
      <c r="C458" s="131" t="s">
        <v>1605</v>
      </c>
      <c r="D458" s="132" t="s">
        <v>1606</v>
      </c>
      <c r="E458" s="92" t="s">
        <v>298</v>
      </c>
      <c r="F458" s="92">
        <v>12</v>
      </c>
      <c r="G458" s="27"/>
      <c r="H458" s="27"/>
      <c r="I458" s="27"/>
      <c r="J458" s="27"/>
      <c r="K458" s="92"/>
      <c r="L458" s="27"/>
      <c r="M458" s="92"/>
      <c r="N458" s="46">
        <f t="shared" si="52"/>
        <v>0</v>
      </c>
      <c r="O458" s="47">
        <f t="shared" si="53"/>
        <v>0</v>
      </c>
      <c r="P458" s="48">
        <f t="shared" si="54"/>
        <v>0</v>
      </c>
      <c r="Q458" s="48">
        <f t="shared" si="55"/>
        <v>0</v>
      </c>
    </row>
    <row r="459" spans="1:17" ht="45" x14ac:dyDescent="0.25">
      <c r="A459" s="18">
        <v>135</v>
      </c>
      <c r="B459" s="92" t="s">
        <v>1607</v>
      </c>
      <c r="C459" s="132" t="s">
        <v>1608</v>
      </c>
      <c r="D459" s="132" t="s">
        <v>1609</v>
      </c>
      <c r="E459" s="101" t="s">
        <v>298</v>
      </c>
      <c r="F459" s="101">
        <v>72</v>
      </c>
      <c r="G459" s="27"/>
      <c r="H459" s="27"/>
      <c r="I459" s="27"/>
      <c r="J459" s="27"/>
      <c r="K459" s="101"/>
      <c r="L459" s="27"/>
      <c r="M459" s="101"/>
      <c r="N459" s="46">
        <f t="shared" si="52"/>
        <v>0</v>
      </c>
      <c r="O459" s="47">
        <f t="shared" si="53"/>
        <v>0</v>
      </c>
      <c r="P459" s="48">
        <f t="shared" si="54"/>
        <v>0</v>
      </c>
      <c r="Q459" s="48">
        <f t="shared" si="55"/>
        <v>0</v>
      </c>
    </row>
    <row r="460" spans="1:17" ht="45" x14ac:dyDescent="0.25">
      <c r="A460" s="18">
        <v>136</v>
      </c>
      <c r="B460" s="130" t="s">
        <v>1610</v>
      </c>
      <c r="C460" s="131" t="s">
        <v>1611</v>
      </c>
      <c r="D460" s="131" t="s">
        <v>1612</v>
      </c>
      <c r="E460" s="130" t="s">
        <v>298</v>
      </c>
      <c r="F460" s="130">
        <v>75</v>
      </c>
      <c r="G460" s="27"/>
      <c r="H460" s="27"/>
      <c r="I460" s="27"/>
      <c r="J460" s="27"/>
      <c r="K460" s="130"/>
      <c r="L460" s="27"/>
      <c r="M460" s="130"/>
      <c r="N460" s="46">
        <f t="shared" si="52"/>
        <v>0</v>
      </c>
      <c r="O460" s="47">
        <f t="shared" si="53"/>
        <v>0</v>
      </c>
      <c r="P460" s="48">
        <f t="shared" si="54"/>
        <v>0</v>
      </c>
      <c r="Q460" s="48">
        <f t="shared" si="55"/>
        <v>0</v>
      </c>
    </row>
    <row r="461" spans="1:17" ht="45" x14ac:dyDescent="0.25">
      <c r="A461" s="18">
        <v>137</v>
      </c>
      <c r="B461" s="101" t="s">
        <v>1613</v>
      </c>
      <c r="C461" s="132" t="s">
        <v>1614</v>
      </c>
      <c r="D461" s="132" t="s">
        <v>1609</v>
      </c>
      <c r="E461" s="92" t="s">
        <v>298</v>
      </c>
      <c r="F461" s="92">
        <v>24</v>
      </c>
      <c r="G461" s="27"/>
      <c r="H461" s="27"/>
      <c r="I461" s="27"/>
      <c r="J461" s="27"/>
      <c r="K461" s="92"/>
      <c r="L461" s="27"/>
      <c r="M461" s="92"/>
      <c r="N461" s="46">
        <f t="shared" si="52"/>
        <v>0</v>
      </c>
      <c r="O461" s="47">
        <f t="shared" si="53"/>
        <v>0</v>
      </c>
      <c r="P461" s="48">
        <f t="shared" si="54"/>
        <v>0</v>
      </c>
      <c r="Q461" s="48">
        <f t="shared" si="55"/>
        <v>0</v>
      </c>
    </row>
    <row r="462" spans="1:17" ht="15" x14ac:dyDescent="0.25">
      <c r="A462" s="18">
        <v>138</v>
      </c>
      <c r="B462" s="101" t="s">
        <v>1615</v>
      </c>
      <c r="C462" s="132" t="s">
        <v>1616</v>
      </c>
      <c r="D462" s="132" t="s">
        <v>1617</v>
      </c>
      <c r="E462" s="166" t="s">
        <v>298</v>
      </c>
      <c r="F462" s="166">
        <v>10</v>
      </c>
      <c r="G462" s="27"/>
      <c r="H462" s="27"/>
      <c r="I462" s="27"/>
      <c r="J462" s="27"/>
      <c r="K462" s="166"/>
      <c r="L462" s="27"/>
      <c r="M462" s="166"/>
      <c r="N462" s="46">
        <f t="shared" si="52"/>
        <v>0</v>
      </c>
      <c r="O462" s="47">
        <f t="shared" si="53"/>
        <v>0</v>
      </c>
      <c r="P462" s="48">
        <f t="shared" si="54"/>
        <v>0</v>
      </c>
      <c r="Q462" s="48">
        <f t="shared" si="55"/>
        <v>0</v>
      </c>
    </row>
    <row r="463" spans="1:17" ht="30" x14ac:dyDescent="0.25">
      <c r="A463" s="18">
        <v>139</v>
      </c>
      <c r="B463" s="101" t="s">
        <v>1618</v>
      </c>
      <c r="C463" s="132" t="s">
        <v>1619</v>
      </c>
      <c r="D463" s="161" t="s">
        <v>1620</v>
      </c>
      <c r="E463" s="166" t="s">
        <v>298</v>
      </c>
      <c r="F463" s="166">
        <v>3</v>
      </c>
      <c r="G463" s="27"/>
      <c r="H463" s="27"/>
      <c r="I463" s="27"/>
      <c r="J463" s="27"/>
      <c r="K463" s="166"/>
      <c r="L463" s="27"/>
      <c r="M463" s="166"/>
      <c r="N463" s="46">
        <f t="shared" si="52"/>
        <v>0</v>
      </c>
      <c r="O463" s="47">
        <f t="shared" si="53"/>
        <v>0</v>
      </c>
      <c r="P463" s="48">
        <f t="shared" si="54"/>
        <v>0</v>
      </c>
      <c r="Q463" s="48">
        <f t="shared" si="55"/>
        <v>0</v>
      </c>
    </row>
    <row r="464" spans="1:17" ht="30" x14ac:dyDescent="0.25">
      <c r="A464" s="18">
        <v>140</v>
      </c>
      <c r="B464" s="101" t="s">
        <v>1621</v>
      </c>
      <c r="C464" s="132" t="s">
        <v>1622</v>
      </c>
      <c r="D464" s="132" t="s">
        <v>1623</v>
      </c>
      <c r="E464" s="166" t="s">
        <v>27</v>
      </c>
      <c r="F464" s="166">
        <v>1</v>
      </c>
      <c r="G464" s="27"/>
      <c r="H464" s="27"/>
      <c r="I464" s="27"/>
      <c r="J464" s="27"/>
      <c r="K464" s="166"/>
      <c r="L464" s="27"/>
      <c r="M464" s="166"/>
      <c r="N464" s="46">
        <f t="shared" si="52"/>
        <v>0</v>
      </c>
      <c r="O464" s="47">
        <f t="shared" si="53"/>
        <v>0</v>
      </c>
      <c r="P464" s="48">
        <f t="shared" si="54"/>
        <v>0</v>
      </c>
      <c r="Q464" s="48">
        <f t="shared" si="55"/>
        <v>0</v>
      </c>
    </row>
    <row r="465" spans="1:17" ht="15" x14ac:dyDescent="0.25">
      <c r="A465" s="18">
        <v>141</v>
      </c>
      <c r="B465" s="101" t="s">
        <v>1624</v>
      </c>
      <c r="C465" s="132" t="s">
        <v>1625</v>
      </c>
      <c r="D465" s="132" t="s">
        <v>1626</v>
      </c>
      <c r="E465" s="92" t="s">
        <v>27</v>
      </c>
      <c r="F465" s="92">
        <v>1</v>
      </c>
      <c r="G465" s="27"/>
      <c r="H465" s="27"/>
      <c r="I465" s="27"/>
      <c r="J465" s="27"/>
      <c r="K465" s="92"/>
      <c r="L465" s="27"/>
      <c r="M465" s="92"/>
      <c r="N465" s="46">
        <f t="shared" si="52"/>
        <v>0</v>
      </c>
      <c r="O465" s="47">
        <f t="shared" si="53"/>
        <v>0</v>
      </c>
      <c r="P465" s="48">
        <f t="shared" si="54"/>
        <v>0</v>
      </c>
      <c r="Q465" s="48">
        <f t="shared" si="55"/>
        <v>0</v>
      </c>
    </row>
    <row r="466" spans="1:17" ht="15" x14ac:dyDescent="0.25">
      <c r="A466" s="18">
        <v>142</v>
      </c>
      <c r="B466" s="101" t="s">
        <v>1627</v>
      </c>
      <c r="C466" s="132" t="s">
        <v>1628</v>
      </c>
      <c r="D466" s="132" t="s">
        <v>1629</v>
      </c>
      <c r="E466" s="92" t="s">
        <v>27</v>
      </c>
      <c r="F466" s="92">
        <v>1</v>
      </c>
      <c r="G466" s="27"/>
      <c r="H466" s="27"/>
      <c r="I466" s="27"/>
      <c r="J466" s="27"/>
      <c r="K466" s="92"/>
      <c r="L466" s="27"/>
      <c r="M466" s="92"/>
      <c r="N466" s="46">
        <f t="shared" si="52"/>
        <v>0</v>
      </c>
      <c r="O466" s="47">
        <f t="shared" si="53"/>
        <v>0</v>
      </c>
      <c r="P466" s="48">
        <f t="shared" si="54"/>
        <v>0</v>
      </c>
      <c r="Q466" s="48">
        <f t="shared" si="55"/>
        <v>0</v>
      </c>
    </row>
    <row r="467" spans="1:17" ht="15" x14ac:dyDescent="0.25">
      <c r="A467" s="18">
        <v>143</v>
      </c>
      <c r="B467" s="101" t="s">
        <v>1630</v>
      </c>
      <c r="C467" s="132" t="s">
        <v>1631</v>
      </c>
      <c r="D467" s="132" t="s">
        <v>1632</v>
      </c>
      <c r="E467" s="92" t="s">
        <v>27</v>
      </c>
      <c r="F467" s="92">
        <v>1</v>
      </c>
      <c r="G467" s="27"/>
      <c r="H467" s="27"/>
      <c r="I467" s="27"/>
      <c r="J467" s="27"/>
      <c r="K467" s="92"/>
      <c r="L467" s="27"/>
      <c r="M467" s="92"/>
      <c r="N467" s="46">
        <f t="shared" si="52"/>
        <v>0</v>
      </c>
      <c r="O467" s="47">
        <f t="shared" si="53"/>
        <v>0</v>
      </c>
      <c r="P467" s="48">
        <f t="shared" si="54"/>
        <v>0</v>
      </c>
      <c r="Q467" s="48">
        <f t="shared" si="55"/>
        <v>0</v>
      </c>
    </row>
    <row r="468" spans="1:17" ht="30.75" thickBot="1" x14ac:dyDescent="0.3">
      <c r="A468" s="18">
        <v>144</v>
      </c>
      <c r="B468" s="101" t="s">
        <v>1633</v>
      </c>
      <c r="C468" s="132" t="s">
        <v>1634</v>
      </c>
      <c r="D468" s="132" t="s">
        <v>1575</v>
      </c>
      <c r="E468" s="92" t="s">
        <v>298</v>
      </c>
      <c r="F468" s="92">
        <v>10</v>
      </c>
      <c r="G468" s="27"/>
      <c r="H468" s="27"/>
      <c r="I468" s="27"/>
      <c r="J468" s="27"/>
      <c r="K468" s="92"/>
      <c r="L468" s="27"/>
      <c r="M468" s="92"/>
      <c r="N468" s="46">
        <f t="shared" si="52"/>
        <v>0</v>
      </c>
      <c r="O468" s="47">
        <f t="shared" si="53"/>
        <v>0</v>
      </c>
      <c r="P468" s="48">
        <f t="shared" si="54"/>
        <v>0</v>
      </c>
      <c r="Q468" s="48">
        <f t="shared" si="55"/>
        <v>0</v>
      </c>
    </row>
    <row r="469" spans="1:17" ht="13.5" thickBot="1" x14ac:dyDescent="0.25">
      <c r="A469" s="179" t="s">
        <v>31</v>
      </c>
      <c r="B469" s="180"/>
      <c r="C469" s="180"/>
      <c r="D469" s="180"/>
      <c r="E469" s="180"/>
      <c r="F469" s="180"/>
      <c r="G469" s="180"/>
      <c r="H469" s="180"/>
      <c r="I469" s="180"/>
      <c r="J469" s="180"/>
      <c r="K469" s="180"/>
      <c r="L469" s="180"/>
      <c r="M469" s="180"/>
      <c r="N469" s="180"/>
      <c r="O469" s="181"/>
      <c r="P469" s="71">
        <f>SUM(P325:P468)</f>
        <v>0</v>
      </c>
      <c r="Q469" s="72">
        <f>SUM(Q325:Q468)</f>
        <v>0</v>
      </c>
    </row>
    <row r="470" spans="1:17" x14ac:dyDescent="0.2">
      <c r="A470" s="69"/>
      <c r="B470" s="69"/>
      <c r="C470" s="113"/>
      <c r="D470" s="150"/>
      <c r="E470" s="69"/>
      <c r="F470" s="69"/>
      <c r="G470" s="69"/>
      <c r="H470" s="69"/>
      <c r="I470" s="69"/>
      <c r="J470" s="69"/>
      <c r="K470" s="69"/>
      <c r="L470" s="69"/>
      <c r="M470" s="69"/>
      <c r="N470" s="69"/>
      <c r="O470" s="69"/>
      <c r="P470" s="45"/>
      <c r="Q470" s="45"/>
    </row>
    <row r="471" spans="1:17" s="2" customFormat="1" ht="11.25" x14ac:dyDescent="0.2">
      <c r="A471" s="69"/>
      <c r="B471" s="69"/>
      <c r="C471" s="127" t="s">
        <v>464</v>
      </c>
      <c r="D471" s="150"/>
      <c r="E471" s="69"/>
      <c r="F471" s="69"/>
      <c r="G471" s="69"/>
      <c r="H471" s="69"/>
      <c r="I471" s="69"/>
      <c r="J471" s="69"/>
      <c r="K471" s="69"/>
      <c r="L471" s="69"/>
      <c r="M471" s="69"/>
      <c r="N471" s="69"/>
      <c r="O471" s="69"/>
      <c r="P471" s="45"/>
      <c r="Q471" s="45"/>
    </row>
    <row r="472" spans="1:17" s="2" customFormat="1" ht="11.25" x14ac:dyDescent="0.2">
      <c r="A472" s="69"/>
      <c r="B472" s="69"/>
      <c r="C472" s="114" t="s">
        <v>465</v>
      </c>
      <c r="D472" s="150"/>
      <c r="E472" s="69"/>
      <c r="F472" s="69"/>
      <c r="G472" s="69"/>
      <c r="H472" s="69"/>
      <c r="I472" s="69"/>
      <c r="J472" s="69"/>
      <c r="K472" s="69"/>
      <c r="L472" s="69"/>
      <c r="M472" s="69"/>
      <c r="N472" s="69"/>
      <c r="O472" s="69"/>
      <c r="P472" s="45"/>
      <c r="Q472" s="45"/>
    </row>
    <row r="473" spans="1:17" s="2" customFormat="1" ht="11.25" x14ac:dyDescent="0.2">
      <c r="A473" s="69"/>
      <c r="B473" s="69"/>
      <c r="C473" s="128" t="s">
        <v>463</v>
      </c>
      <c r="D473" s="150"/>
      <c r="E473" s="69"/>
      <c r="F473" s="69"/>
      <c r="G473" s="69"/>
      <c r="H473" s="69"/>
      <c r="I473" s="69"/>
      <c r="J473" s="69"/>
      <c r="K473" s="69"/>
      <c r="L473" s="69"/>
      <c r="M473" s="69"/>
      <c r="N473" s="69"/>
      <c r="O473" s="69"/>
      <c r="P473" s="45"/>
      <c r="Q473" s="45"/>
    </row>
    <row r="474" spans="1:17" s="2" customFormat="1" ht="11.25" x14ac:dyDescent="0.2">
      <c r="A474" s="69"/>
      <c r="B474" s="69"/>
      <c r="C474" s="128"/>
      <c r="D474" s="150"/>
      <c r="E474" s="69"/>
      <c r="F474" s="69"/>
      <c r="G474" s="69"/>
      <c r="H474" s="69"/>
      <c r="I474" s="69"/>
      <c r="J474" s="69"/>
      <c r="K474" s="69"/>
      <c r="L474" s="69"/>
      <c r="M474" s="69"/>
      <c r="N474" s="69"/>
      <c r="O474" s="69"/>
      <c r="P474" s="45"/>
      <c r="Q474" s="45"/>
    </row>
    <row r="475" spans="1:17" s="2" customFormat="1" ht="11.25" x14ac:dyDescent="0.2">
      <c r="A475" s="69"/>
      <c r="B475" s="69"/>
      <c r="C475" s="128" t="s">
        <v>466</v>
      </c>
      <c r="D475" s="150"/>
      <c r="E475" s="69"/>
      <c r="F475" s="69"/>
      <c r="G475" s="69"/>
      <c r="H475" s="69"/>
      <c r="I475" s="69"/>
      <c r="J475" s="69"/>
      <c r="K475" s="69"/>
      <c r="L475" s="69"/>
      <c r="M475" s="69"/>
      <c r="N475" s="69"/>
      <c r="O475" s="69"/>
      <c r="P475" s="45"/>
      <c r="Q475" s="45"/>
    </row>
    <row r="476" spans="1:17" x14ac:dyDescent="0.2">
      <c r="A476" s="69"/>
      <c r="B476" s="69"/>
      <c r="C476" s="113"/>
      <c r="D476" s="150"/>
      <c r="E476" s="69"/>
      <c r="F476" s="69"/>
      <c r="G476" s="69"/>
      <c r="H476" s="69"/>
      <c r="I476" s="69"/>
      <c r="J476" s="69"/>
      <c r="K476" s="69"/>
      <c r="L476" s="69"/>
      <c r="M476" s="69"/>
      <c r="N476" s="69"/>
      <c r="O476" s="69"/>
      <c r="P476" s="45"/>
      <c r="Q476" s="45"/>
    </row>
    <row r="477" spans="1:17" x14ac:dyDescent="0.2">
      <c r="A477" s="4"/>
      <c r="B477" s="4"/>
      <c r="C477" s="114" t="s">
        <v>32</v>
      </c>
      <c r="D477" s="151"/>
      <c r="E477" s="4"/>
      <c r="F477" s="4"/>
      <c r="G477" s="4"/>
      <c r="H477" s="4"/>
      <c r="I477" s="4"/>
      <c r="J477" s="4"/>
      <c r="K477" s="4"/>
      <c r="L477" s="4"/>
      <c r="M477" s="4"/>
      <c r="N477" s="4"/>
      <c r="O477" s="4"/>
      <c r="P477" s="45"/>
      <c r="Q477" s="45"/>
    </row>
    <row r="478" spans="1:17" x14ac:dyDescent="0.2">
      <c r="A478" s="4"/>
      <c r="B478" s="4"/>
      <c r="C478" s="114" t="s">
        <v>33</v>
      </c>
      <c r="D478" s="151"/>
      <c r="E478" s="4"/>
      <c r="F478" s="4"/>
      <c r="G478" s="4"/>
      <c r="H478" s="4"/>
      <c r="I478" s="4"/>
      <c r="J478" s="4"/>
      <c r="K478" s="4"/>
      <c r="L478" s="4"/>
      <c r="M478" s="4"/>
      <c r="N478" s="4"/>
      <c r="O478" s="4"/>
      <c r="P478" s="45"/>
      <c r="Q478" s="45"/>
    </row>
    <row r="479" spans="1:17" x14ac:dyDescent="0.2">
      <c r="A479" s="4"/>
      <c r="B479" s="4"/>
      <c r="C479" s="182" t="s">
        <v>988</v>
      </c>
      <c r="D479" s="182"/>
      <c r="E479" s="182"/>
      <c r="F479" s="182"/>
      <c r="G479" s="182"/>
      <c r="H479" s="182"/>
      <c r="I479" s="182"/>
      <c r="J479" s="182"/>
      <c r="K479" s="182"/>
      <c r="L479" s="182"/>
      <c r="M479" s="182"/>
      <c r="N479" s="182"/>
      <c r="O479" s="182"/>
      <c r="P479" s="182"/>
      <c r="Q479" s="182"/>
    </row>
    <row r="480" spans="1:17" x14ac:dyDescent="0.2">
      <c r="C480" s="124"/>
      <c r="D480" s="152"/>
      <c r="E480" s="124"/>
      <c r="F480" s="124"/>
      <c r="G480" s="124"/>
      <c r="H480" s="124"/>
      <c r="I480" s="124"/>
      <c r="J480" s="124"/>
      <c r="K480" s="124"/>
      <c r="L480" s="124"/>
      <c r="M480" s="124"/>
      <c r="N480" s="124"/>
      <c r="O480" s="124"/>
      <c r="P480" s="124"/>
      <c r="Q480" s="124"/>
    </row>
    <row r="481" spans="1:17" ht="13.5" thickBot="1" x14ac:dyDescent="0.25"/>
    <row r="482" spans="1:17" ht="45.75" thickBot="1" x14ac:dyDescent="0.25">
      <c r="A482" s="59" t="s">
        <v>14</v>
      </c>
      <c r="B482" s="67" t="s">
        <v>15</v>
      </c>
      <c r="C482" s="115" t="s">
        <v>1635</v>
      </c>
      <c r="D482" s="110"/>
      <c r="E482" s="62" t="s">
        <v>16</v>
      </c>
      <c r="F482" s="59" t="s">
        <v>17</v>
      </c>
      <c r="G482" s="62" t="s">
        <v>18</v>
      </c>
      <c r="H482" s="59" t="s">
        <v>19</v>
      </c>
      <c r="I482" s="62" t="s">
        <v>268</v>
      </c>
      <c r="J482" s="59" t="s">
        <v>20</v>
      </c>
      <c r="K482" s="62" t="s">
        <v>21</v>
      </c>
      <c r="L482" s="59" t="s">
        <v>22</v>
      </c>
      <c r="M482" s="62" t="s">
        <v>23</v>
      </c>
      <c r="N482" s="64" t="s">
        <v>24</v>
      </c>
      <c r="O482" s="62" t="s">
        <v>156</v>
      </c>
      <c r="P482" s="59" t="s">
        <v>157</v>
      </c>
      <c r="Q482" s="65" t="s">
        <v>158</v>
      </c>
    </row>
    <row r="483" spans="1:17" ht="13.5" thickBot="1" x14ac:dyDescent="0.25">
      <c r="A483" s="60">
        <v>1</v>
      </c>
      <c r="B483" s="61">
        <v>2</v>
      </c>
      <c r="C483" s="111">
        <v>3</v>
      </c>
      <c r="D483" s="112"/>
      <c r="E483" s="63">
        <v>4</v>
      </c>
      <c r="F483" s="53">
        <v>5</v>
      </c>
      <c r="G483" s="63">
        <v>6</v>
      </c>
      <c r="H483" s="53">
        <v>7</v>
      </c>
      <c r="I483" s="63">
        <v>8</v>
      </c>
      <c r="J483" s="53">
        <v>9</v>
      </c>
      <c r="K483" s="63">
        <v>10</v>
      </c>
      <c r="L483" s="53">
        <v>11</v>
      </c>
      <c r="M483" s="63">
        <v>12</v>
      </c>
      <c r="N483" s="53">
        <v>13</v>
      </c>
      <c r="O483" s="63">
        <v>14</v>
      </c>
      <c r="P483" s="53">
        <v>15</v>
      </c>
      <c r="Q483" s="66">
        <v>16</v>
      </c>
    </row>
    <row r="484" spans="1:17" x14ac:dyDescent="0.2">
      <c r="A484" s="18">
        <v>1</v>
      </c>
      <c r="B484" s="92" t="s">
        <v>127</v>
      </c>
      <c r="C484" s="129" t="s">
        <v>263</v>
      </c>
      <c r="D484" s="129" t="s">
        <v>418</v>
      </c>
      <c r="E484" s="92" t="s">
        <v>26</v>
      </c>
      <c r="F484" s="92">
        <v>8</v>
      </c>
      <c r="G484" s="18"/>
      <c r="H484" s="18"/>
      <c r="I484" s="18"/>
      <c r="J484" s="18"/>
      <c r="K484" s="92"/>
      <c r="L484" s="18"/>
      <c r="M484" s="92"/>
      <c r="N484" s="34">
        <f t="shared" ref="N484" si="56">+(+M484/100)*(+K484-L484)</f>
        <v>0</v>
      </c>
      <c r="O484" s="39">
        <f t="shared" ref="O484" si="57">+(K484-L484)+N484</f>
        <v>0</v>
      </c>
      <c r="P484" s="40">
        <f>+(K484-L484)*F484</f>
        <v>0</v>
      </c>
      <c r="Q484" s="40">
        <f>+O484*F484</f>
        <v>0</v>
      </c>
    </row>
    <row r="485" spans="1:17" x14ac:dyDescent="0.2">
      <c r="A485" s="18">
        <v>2</v>
      </c>
      <c r="B485" s="92" t="s">
        <v>130</v>
      </c>
      <c r="C485" s="129" t="s">
        <v>264</v>
      </c>
      <c r="D485" s="129" t="s">
        <v>419</v>
      </c>
      <c r="E485" s="92" t="s">
        <v>26</v>
      </c>
      <c r="F485" s="92">
        <v>6</v>
      </c>
      <c r="G485" s="18"/>
      <c r="H485" s="18"/>
      <c r="I485" s="18"/>
      <c r="J485" s="18"/>
      <c r="K485" s="92"/>
      <c r="L485" s="18"/>
      <c r="M485" s="92"/>
      <c r="N485" s="34">
        <f t="shared" ref="N485:N486" si="58">+(+M485/100)*(+K485-L485)</f>
        <v>0</v>
      </c>
      <c r="O485" s="39">
        <f t="shared" ref="O485:O486" si="59">+(K485-L485)+N485</f>
        <v>0</v>
      </c>
      <c r="P485" s="40">
        <f t="shared" ref="P485:P486" si="60">+(K485-L485)*F485</f>
        <v>0</v>
      </c>
      <c r="Q485" s="40">
        <f t="shared" ref="Q485:Q486" si="61">+O485*F485</f>
        <v>0</v>
      </c>
    </row>
    <row r="486" spans="1:17" ht="26.25" thickBot="1" x14ac:dyDescent="0.25">
      <c r="A486" s="18">
        <v>3</v>
      </c>
      <c r="B486" s="92" t="s">
        <v>611</v>
      </c>
      <c r="C486" s="129" t="s">
        <v>612</v>
      </c>
      <c r="D486" s="129" t="s">
        <v>613</v>
      </c>
      <c r="E486" s="92" t="s">
        <v>26</v>
      </c>
      <c r="F486" s="92">
        <v>9</v>
      </c>
      <c r="G486" s="18"/>
      <c r="H486" s="18"/>
      <c r="I486" s="18"/>
      <c r="J486" s="18"/>
      <c r="K486" s="92"/>
      <c r="L486" s="18"/>
      <c r="M486" s="92"/>
      <c r="N486" s="34">
        <f t="shared" si="58"/>
        <v>0</v>
      </c>
      <c r="O486" s="39">
        <f t="shared" si="59"/>
        <v>0</v>
      </c>
      <c r="P486" s="40">
        <f t="shared" si="60"/>
        <v>0</v>
      </c>
      <c r="Q486" s="40">
        <f t="shared" si="61"/>
        <v>0</v>
      </c>
    </row>
    <row r="487" spans="1:17" ht="13.5" thickBot="1" x14ac:dyDescent="0.25">
      <c r="A487" s="179" t="s">
        <v>31</v>
      </c>
      <c r="B487" s="180"/>
      <c r="C487" s="180"/>
      <c r="D487" s="180"/>
      <c r="E487" s="180"/>
      <c r="F487" s="180"/>
      <c r="G487" s="180"/>
      <c r="H487" s="180"/>
      <c r="I487" s="180"/>
      <c r="J487" s="180"/>
      <c r="K487" s="180"/>
      <c r="L487" s="180"/>
      <c r="M487" s="180"/>
      <c r="N487" s="180"/>
      <c r="O487" s="181"/>
      <c r="P487" s="35">
        <f>SUM(P484:P486)</f>
        <v>0</v>
      </c>
      <c r="Q487" s="36">
        <f>SUM(Q484:Q486)</f>
        <v>0</v>
      </c>
    </row>
    <row r="488" spans="1:17" x14ac:dyDescent="0.2">
      <c r="A488" s="4"/>
      <c r="B488" s="4"/>
      <c r="C488" s="114"/>
      <c r="D488" s="151"/>
      <c r="E488" s="4"/>
      <c r="F488" s="4"/>
      <c r="G488" s="4"/>
      <c r="H488" s="4"/>
      <c r="I488" s="4"/>
      <c r="J488" s="4"/>
      <c r="K488" s="4"/>
      <c r="L488" s="4"/>
      <c r="M488" s="4"/>
      <c r="N488" s="4"/>
      <c r="O488" s="4"/>
      <c r="P488" s="45"/>
      <c r="Q488" s="45"/>
    </row>
    <row r="489" spans="1:17" x14ac:dyDescent="0.2">
      <c r="A489" s="4"/>
      <c r="B489" s="4"/>
      <c r="C489" s="114" t="s">
        <v>32</v>
      </c>
      <c r="D489" s="151"/>
      <c r="E489" s="4"/>
      <c r="F489" s="4"/>
      <c r="G489" s="4"/>
      <c r="H489" s="4"/>
      <c r="I489" s="4"/>
      <c r="J489" s="4"/>
      <c r="K489" s="4"/>
      <c r="L489" s="4"/>
      <c r="M489" s="4"/>
      <c r="N489" s="4"/>
      <c r="O489" s="4"/>
      <c r="P489" s="45"/>
      <c r="Q489" s="45"/>
    </row>
    <row r="490" spans="1:17" x14ac:dyDescent="0.2">
      <c r="A490" s="4"/>
      <c r="B490" s="4"/>
      <c r="C490" s="114" t="s">
        <v>33</v>
      </c>
      <c r="D490" s="151"/>
      <c r="E490" s="4"/>
      <c r="F490" s="4"/>
      <c r="G490" s="4"/>
      <c r="H490" s="4"/>
      <c r="I490" s="4"/>
      <c r="J490" s="4"/>
      <c r="K490" s="4"/>
      <c r="L490" s="4"/>
      <c r="M490" s="4"/>
      <c r="N490" s="4"/>
      <c r="O490" s="4"/>
      <c r="P490" s="45"/>
      <c r="Q490" s="45"/>
    </row>
    <row r="491" spans="1:17" x14ac:dyDescent="0.2">
      <c r="A491" s="4"/>
      <c r="B491" s="4"/>
      <c r="C491" s="182" t="s">
        <v>988</v>
      </c>
      <c r="D491" s="182"/>
      <c r="E491" s="182"/>
      <c r="F491" s="182"/>
      <c r="G491" s="182"/>
      <c r="H491" s="182"/>
      <c r="I491" s="182"/>
      <c r="J491" s="182"/>
      <c r="K491" s="182"/>
      <c r="L491" s="182"/>
      <c r="M491" s="182"/>
      <c r="N491" s="182"/>
      <c r="O491" s="182"/>
      <c r="P491" s="182"/>
      <c r="Q491" s="182"/>
    </row>
    <row r="492" spans="1:17" ht="13.5" thickBot="1" x14ac:dyDescent="0.25">
      <c r="A492" s="4"/>
      <c r="B492" s="4"/>
      <c r="C492" s="124"/>
      <c r="D492" s="152"/>
      <c r="E492" s="124"/>
      <c r="F492" s="124"/>
      <c r="G492" s="124"/>
      <c r="H492" s="124"/>
      <c r="I492" s="124"/>
      <c r="J492" s="124"/>
      <c r="K492" s="124"/>
      <c r="L492" s="124"/>
      <c r="M492" s="124"/>
      <c r="N492" s="124"/>
      <c r="O492" s="124"/>
      <c r="P492" s="124"/>
      <c r="Q492" s="124"/>
    </row>
    <row r="493" spans="1:17" ht="45.75" thickBot="1" x14ac:dyDescent="0.25">
      <c r="A493" s="59" t="s">
        <v>14</v>
      </c>
      <c r="B493" s="67" t="s">
        <v>15</v>
      </c>
      <c r="C493" s="115" t="s">
        <v>1636</v>
      </c>
      <c r="D493" s="110"/>
      <c r="E493" s="62" t="s">
        <v>16</v>
      </c>
      <c r="F493" s="59" t="s">
        <v>17</v>
      </c>
      <c r="G493" s="62" t="s">
        <v>18</v>
      </c>
      <c r="H493" s="59" t="s">
        <v>19</v>
      </c>
      <c r="I493" s="62" t="s">
        <v>268</v>
      </c>
      <c r="J493" s="59" t="s">
        <v>20</v>
      </c>
      <c r="K493" s="62" t="s">
        <v>21</v>
      </c>
      <c r="L493" s="59" t="s">
        <v>22</v>
      </c>
      <c r="M493" s="62" t="s">
        <v>23</v>
      </c>
      <c r="N493" s="64" t="s">
        <v>24</v>
      </c>
      <c r="O493" s="62" t="s">
        <v>156</v>
      </c>
      <c r="P493" s="59" t="s">
        <v>157</v>
      </c>
      <c r="Q493" s="65" t="s">
        <v>158</v>
      </c>
    </row>
    <row r="494" spans="1:17" ht="13.5" thickBot="1" x14ac:dyDescent="0.25">
      <c r="A494" s="60">
        <v>1</v>
      </c>
      <c r="B494" s="61">
        <v>2</v>
      </c>
      <c r="C494" s="111">
        <v>3</v>
      </c>
      <c r="D494" s="112"/>
      <c r="E494" s="63">
        <v>4</v>
      </c>
      <c r="F494" s="53">
        <v>5</v>
      </c>
      <c r="G494" s="63">
        <v>6</v>
      </c>
      <c r="H494" s="53">
        <v>7</v>
      </c>
      <c r="I494" s="63">
        <v>8</v>
      </c>
      <c r="J494" s="53">
        <v>9</v>
      </c>
      <c r="K494" s="63">
        <v>10</v>
      </c>
      <c r="L494" s="53">
        <v>11</v>
      </c>
      <c r="M494" s="63">
        <v>12</v>
      </c>
      <c r="N494" s="53">
        <v>13</v>
      </c>
      <c r="O494" s="63">
        <v>14</v>
      </c>
      <c r="P494" s="53">
        <v>15</v>
      </c>
      <c r="Q494" s="66">
        <v>16</v>
      </c>
    </row>
    <row r="495" spans="1:17" x14ac:dyDescent="0.2">
      <c r="A495" s="18">
        <v>1</v>
      </c>
      <c r="B495" s="92" t="s">
        <v>125</v>
      </c>
      <c r="C495" s="129" t="s">
        <v>231</v>
      </c>
      <c r="D495" s="129" t="s">
        <v>614</v>
      </c>
      <c r="E495" s="92" t="s">
        <v>27</v>
      </c>
      <c r="F495" s="92">
        <v>5</v>
      </c>
      <c r="G495" s="18"/>
      <c r="H495" s="18"/>
      <c r="I495" s="18"/>
      <c r="J495" s="18"/>
      <c r="K495" s="92"/>
      <c r="L495" s="18"/>
      <c r="M495" s="92"/>
      <c r="N495" s="34">
        <f>+(+M495/100)*(+K495-L495)</f>
        <v>0</v>
      </c>
      <c r="O495" s="39">
        <f>+(K495-L495)+N495</f>
        <v>0</v>
      </c>
      <c r="P495" s="40">
        <f>+(K495-L495)*F495</f>
        <v>0</v>
      </c>
      <c r="Q495" s="40">
        <f>+O495*F495</f>
        <v>0</v>
      </c>
    </row>
    <row r="496" spans="1:17" ht="25.5" x14ac:dyDescent="0.2">
      <c r="A496" s="18">
        <v>2</v>
      </c>
      <c r="B496" s="92" t="s">
        <v>126</v>
      </c>
      <c r="C496" s="129" t="s">
        <v>267</v>
      </c>
      <c r="D496" s="129" t="s">
        <v>616</v>
      </c>
      <c r="E496" s="92" t="s">
        <v>27</v>
      </c>
      <c r="F496" s="92">
        <v>27</v>
      </c>
      <c r="G496" s="18"/>
      <c r="H496" s="18"/>
      <c r="I496" s="18"/>
      <c r="J496" s="18"/>
      <c r="K496" s="92"/>
      <c r="L496" s="18"/>
      <c r="M496" s="92"/>
      <c r="N496" s="34">
        <f t="shared" ref="N496:N501" si="62">+(+M496/100)*(+K496-L496)</f>
        <v>0</v>
      </c>
      <c r="O496" s="39">
        <f t="shared" ref="O496:O501" si="63">+(K496-L496)+N496</f>
        <v>0</v>
      </c>
      <c r="P496" s="40">
        <f t="shared" ref="P496:P501" si="64">+(K496-L496)*F496</f>
        <v>0</v>
      </c>
      <c r="Q496" s="40">
        <f t="shared" ref="Q496:Q501" si="65">+O496*F496</f>
        <v>0</v>
      </c>
    </row>
    <row r="497" spans="1:17" ht="30" x14ac:dyDescent="0.25">
      <c r="A497" s="18">
        <v>3</v>
      </c>
      <c r="B497" s="92" t="s">
        <v>615</v>
      </c>
      <c r="C497" s="132" t="s">
        <v>1637</v>
      </c>
      <c r="D497" s="132" t="s">
        <v>1638</v>
      </c>
      <c r="E497" s="92" t="s">
        <v>30</v>
      </c>
      <c r="F497" s="92">
        <v>6</v>
      </c>
      <c r="G497" s="18"/>
      <c r="H497" s="18"/>
      <c r="I497" s="18"/>
      <c r="J497" s="18"/>
      <c r="K497" s="92"/>
      <c r="L497" s="18"/>
      <c r="M497" s="92"/>
      <c r="N497" s="34">
        <f t="shared" si="62"/>
        <v>0</v>
      </c>
      <c r="O497" s="39">
        <f t="shared" si="63"/>
        <v>0</v>
      </c>
      <c r="P497" s="40">
        <f t="shared" si="64"/>
        <v>0</v>
      </c>
      <c r="Q497" s="40">
        <f t="shared" si="65"/>
        <v>0</v>
      </c>
    </row>
    <row r="498" spans="1:17" x14ac:dyDescent="0.2">
      <c r="A498" s="18">
        <v>4</v>
      </c>
      <c r="B498" s="92" t="s">
        <v>134</v>
      </c>
      <c r="C498" s="129" t="s">
        <v>326</v>
      </c>
      <c r="D498" s="129" t="s">
        <v>617</v>
      </c>
      <c r="E498" s="92" t="s">
        <v>26</v>
      </c>
      <c r="F498" s="92">
        <v>6</v>
      </c>
      <c r="G498" s="18"/>
      <c r="H498" s="18"/>
      <c r="I498" s="18"/>
      <c r="J498" s="18"/>
      <c r="K498" s="92"/>
      <c r="L498" s="18"/>
      <c r="M498" s="92"/>
      <c r="N498" s="34">
        <f t="shared" si="62"/>
        <v>0</v>
      </c>
      <c r="O498" s="39">
        <f t="shared" si="63"/>
        <v>0</v>
      </c>
      <c r="P498" s="40">
        <f t="shared" si="64"/>
        <v>0</v>
      </c>
      <c r="Q498" s="40">
        <f t="shared" si="65"/>
        <v>0</v>
      </c>
    </row>
    <row r="499" spans="1:17" ht="25.5" x14ac:dyDescent="0.2">
      <c r="A499" s="18">
        <v>5</v>
      </c>
      <c r="B499" s="92" t="s">
        <v>236</v>
      </c>
      <c r="C499" s="129" t="s">
        <v>237</v>
      </c>
      <c r="D499" s="129" t="s">
        <v>617</v>
      </c>
      <c r="E499" s="92" t="s">
        <v>26</v>
      </c>
      <c r="F499" s="92">
        <v>3</v>
      </c>
      <c r="G499" s="18"/>
      <c r="H499" s="18"/>
      <c r="I499" s="18"/>
      <c r="J499" s="18"/>
      <c r="K499" s="92"/>
      <c r="L499" s="18"/>
      <c r="M499" s="92"/>
      <c r="N499" s="34">
        <f t="shared" si="62"/>
        <v>0</v>
      </c>
      <c r="O499" s="39">
        <f t="shared" si="63"/>
        <v>0</v>
      </c>
      <c r="P499" s="40">
        <f t="shared" si="64"/>
        <v>0</v>
      </c>
      <c r="Q499" s="40">
        <f t="shared" si="65"/>
        <v>0</v>
      </c>
    </row>
    <row r="500" spans="1:17" ht="25.5" x14ac:dyDescent="0.2">
      <c r="A500" s="18">
        <v>6</v>
      </c>
      <c r="B500" s="92" t="s">
        <v>1639</v>
      </c>
      <c r="C500" s="129" t="s">
        <v>1640</v>
      </c>
      <c r="D500" s="129" t="s">
        <v>1641</v>
      </c>
      <c r="E500" s="92" t="s">
        <v>26</v>
      </c>
      <c r="F500" s="92">
        <v>2</v>
      </c>
      <c r="G500" s="18"/>
      <c r="H500" s="18"/>
      <c r="I500" s="18"/>
      <c r="J500" s="18"/>
      <c r="K500" s="92"/>
      <c r="L500" s="18"/>
      <c r="M500" s="92"/>
      <c r="N500" s="34">
        <f t="shared" si="62"/>
        <v>0</v>
      </c>
      <c r="O500" s="39">
        <f t="shared" si="63"/>
        <v>0</v>
      </c>
      <c r="P500" s="40">
        <f t="shared" si="64"/>
        <v>0</v>
      </c>
      <c r="Q500" s="40">
        <f t="shared" si="65"/>
        <v>0</v>
      </c>
    </row>
    <row r="501" spans="1:17" ht="26.25" thickBot="1" x14ac:dyDescent="0.25">
      <c r="A501" s="18">
        <v>7</v>
      </c>
      <c r="B501" s="92" t="s">
        <v>138</v>
      </c>
      <c r="C501" s="129" t="s">
        <v>238</v>
      </c>
      <c r="D501" s="129" t="s">
        <v>618</v>
      </c>
      <c r="E501" s="92" t="s">
        <v>27</v>
      </c>
      <c r="F501" s="92">
        <v>10</v>
      </c>
      <c r="G501" s="18"/>
      <c r="H501" s="18"/>
      <c r="I501" s="18"/>
      <c r="J501" s="18"/>
      <c r="K501" s="92"/>
      <c r="L501" s="18"/>
      <c r="M501" s="92"/>
      <c r="N501" s="34">
        <f t="shared" si="62"/>
        <v>0</v>
      </c>
      <c r="O501" s="39">
        <f t="shared" si="63"/>
        <v>0</v>
      </c>
      <c r="P501" s="40">
        <f t="shared" si="64"/>
        <v>0</v>
      </c>
      <c r="Q501" s="40">
        <f t="shared" si="65"/>
        <v>0</v>
      </c>
    </row>
    <row r="502" spans="1:17" ht="13.5" thickBot="1" x14ac:dyDescent="0.25">
      <c r="A502" s="179" t="s">
        <v>31</v>
      </c>
      <c r="B502" s="180"/>
      <c r="C502" s="180"/>
      <c r="D502" s="180"/>
      <c r="E502" s="180"/>
      <c r="F502" s="180"/>
      <c r="G502" s="180"/>
      <c r="H502" s="180"/>
      <c r="I502" s="180"/>
      <c r="J502" s="180"/>
      <c r="K502" s="180"/>
      <c r="L502" s="180"/>
      <c r="M502" s="180"/>
      <c r="N502" s="180"/>
      <c r="O502" s="181"/>
      <c r="P502" s="35">
        <f>SUM(P495:P501)</f>
        <v>0</v>
      </c>
      <c r="Q502" s="36">
        <f>SUM(Q495:Q501)</f>
        <v>0</v>
      </c>
    </row>
    <row r="503" spans="1:17" x14ac:dyDescent="0.2">
      <c r="A503" s="69"/>
      <c r="B503" s="69"/>
      <c r="C503" s="113"/>
      <c r="D503" s="150"/>
      <c r="E503" s="69"/>
      <c r="F503" s="69"/>
      <c r="G503" s="69"/>
      <c r="H503" s="69"/>
      <c r="I503" s="69"/>
      <c r="J503" s="69"/>
      <c r="K503" s="69"/>
      <c r="L503" s="69"/>
      <c r="M503" s="69"/>
      <c r="N503" s="69"/>
      <c r="O503" s="69"/>
      <c r="P503" s="45"/>
      <c r="Q503" s="45"/>
    </row>
    <row r="504" spans="1:17" x14ac:dyDescent="0.2">
      <c r="A504" s="4"/>
      <c r="B504" s="4"/>
      <c r="C504" s="114" t="s">
        <v>1907</v>
      </c>
      <c r="D504" s="151"/>
      <c r="E504" s="4"/>
      <c r="F504" s="4"/>
      <c r="G504" s="4"/>
      <c r="H504" s="4"/>
      <c r="I504" s="4"/>
      <c r="J504" s="4"/>
      <c r="K504" s="4"/>
      <c r="L504" s="4"/>
      <c r="M504" s="4"/>
      <c r="N504" s="4"/>
      <c r="O504" s="4"/>
      <c r="P504" s="45"/>
      <c r="Q504" s="45"/>
    </row>
    <row r="505" spans="1:17" x14ac:dyDescent="0.2">
      <c r="A505" s="4"/>
      <c r="B505" s="4"/>
      <c r="C505" s="114" t="s">
        <v>32</v>
      </c>
      <c r="D505" s="151"/>
      <c r="E505" s="4"/>
      <c r="F505" s="4"/>
      <c r="G505" s="4"/>
      <c r="H505" s="4"/>
      <c r="I505" s="4"/>
      <c r="J505" s="4"/>
      <c r="K505" s="4"/>
      <c r="L505" s="4"/>
      <c r="M505" s="4"/>
      <c r="N505" s="4"/>
      <c r="O505" s="4"/>
      <c r="P505" s="45"/>
      <c r="Q505" s="45"/>
    </row>
    <row r="506" spans="1:17" x14ac:dyDescent="0.2">
      <c r="A506" s="4"/>
      <c r="B506" s="4"/>
      <c r="C506" s="114" t="s">
        <v>33</v>
      </c>
      <c r="D506" s="151"/>
      <c r="E506" s="4"/>
      <c r="F506" s="4"/>
      <c r="G506" s="4"/>
      <c r="H506" s="4"/>
      <c r="I506" s="4"/>
      <c r="J506" s="4"/>
      <c r="K506" s="4"/>
      <c r="L506" s="4"/>
      <c r="M506" s="4"/>
      <c r="N506" s="4"/>
      <c r="O506" s="4"/>
      <c r="P506" s="45"/>
      <c r="Q506" s="45"/>
    </row>
    <row r="507" spans="1:17" x14ac:dyDescent="0.2">
      <c r="A507" s="4"/>
      <c r="B507" s="4"/>
      <c r="C507" s="182" t="s">
        <v>988</v>
      </c>
      <c r="D507" s="182"/>
      <c r="E507" s="182"/>
      <c r="F507" s="182"/>
      <c r="G507" s="182"/>
      <c r="H507" s="182"/>
      <c r="I507" s="182"/>
      <c r="J507" s="182"/>
      <c r="K507" s="182"/>
      <c r="L507" s="182"/>
      <c r="M507" s="182"/>
      <c r="N507" s="182"/>
      <c r="O507" s="182"/>
      <c r="P507" s="182"/>
      <c r="Q507" s="182"/>
    </row>
    <row r="508" spans="1:17" ht="13.5" thickBot="1" x14ac:dyDescent="0.25">
      <c r="A508" s="4"/>
      <c r="B508" s="4"/>
      <c r="D508" s="151"/>
      <c r="E508" s="4"/>
      <c r="F508" s="4"/>
      <c r="G508" s="4"/>
      <c r="H508" s="4"/>
      <c r="I508" s="4"/>
      <c r="J508" s="4"/>
      <c r="K508" s="4"/>
      <c r="L508" s="4"/>
      <c r="M508" s="4"/>
      <c r="N508" s="4"/>
      <c r="O508" s="4"/>
      <c r="P508" s="45"/>
      <c r="Q508" s="45"/>
    </row>
    <row r="509" spans="1:17" ht="45.75" thickBot="1" x14ac:dyDescent="0.25">
      <c r="A509" s="59" t="s">
        <v>14</v>
      </c>
      <c r="B509" s="67" t="s">
        <v>15</v>
      </c>
      <c r="C509" s="115" t="s">
        <v>1642</v>
      </c>
      <c r="D509" s="110"/>
      <c r="E509" s="62" t="s">
        <v>16</v>
      </c>
      <c r="F509" s="59" t="s">
        <v>17</v>
      </c>
      <c r="G509" s="62" t="s">
        <v>18</v>
      </c>
      <c r="H509" s="59" t="s">
        <v>19</v>
      </c>
      <c r="I509" s="62" t="s">
        <v>268</v>
      </c>
      <c r="J509" s="59" t="s">
        <v>20</v>
      </c>
      <c r="K509" s="62" t="s">
        <v>21</v>
      </c>
      <c r="L509" s="59" t="s">
        <v>22</v>
      </c>
      <c r="M509" s="62" t="s">
        <v>23</v>
      </c>
      <c r="N509" s="64" t="s">
        <v>24</v>
      </c>
      <c r="O509" s="62" t="s">
        <v>156</v>
      </c>
      <c r="P509" s="59" t="s">
        <v>157</v>
      </c>
      <c r="Q509" s="65" t="s">
        <v>158</v>
      </c>
    </row>
    <row r="510" spans="1:17" ht="13.5" thickBot="1" x14ac:dyDescent="0.25">
      <c r="A510" s="60">
        <v>1</v>
      </c>
      <c r="B510" s="61">
        <v>2</v>
      </c>
      <c r="C510" s="111">
        <v>3</v>
      </c>
      <c r="D510" s="112"/>
      <c r="E510" s="63">
        <v>4</v>
      </c>
      <c r="F510" s="53">
        <v>5</v>
      </c>
      <c r="G510" s="63">
        <v>6</v>
      </c>
      <c r="H510" s="53">
        <v>7</v>
      </c>
      <c r="I510" s="63">
        <v>8</v>
      </c>
      <c r="J510" s="53">
        <v>9</v>
      </c>
      <c r="K510" s="63">
        <v>10</v>
      </c>
      <c r="L510" s="53">
        <v>11</v>
      </c>
      <c r="M510" s="63">
        <v>12</v>
      </c>
      <c r="N510" s="53">
        <v>13</v>
      </c>
      <c r="O510" s="63">
        <v>14</v>
      </c>
      <c r="P510" s="53">
        <v>15</v>
      </c>
      <c r="Q510" s="66">
        <v>16</v>
      </c>
    </row>
    <row r="511" spans="1:17" ht="25.5" x14ac:dyDescent="0.2">
      <c r="A511" s="18">
        <v>1</v>
      </c>
      <c r="B511" s="92" t="s">
        <v>117</v>
      </c>
      <c r="C511" s="129" t="s">
        <v>226</v>
      </c>
      <c r="D511" s="129" t="s">
        <v>261</v>
      </c>
      <c r="E511" s="92" t="s">
        <v>30</v>
      </c>
      <c r="F511" s="92">
        <v>13</v>
      </c>
      <c r="G511" s="18"/>
      <c r="H511" s="18"/>
      <c r="I511" s="18"/>
      <c r="J511" s="18"/>
      <c r="K511" s="92"/>
      <c r="L511" s="18"/>
      <c r="M511" s="92"/>
      <c r="N511" s="34">
        <f>+(+M511/100)*(+K511-L511)</f>
        <v>0</v>
      </c>
      <c r="O511" s="39">
        <f>+(K511-L511)+N511</f>
        <v>0</v>
      </c>
      <c r="P511" s="40">
        <f>+(K511-L511)*F511</f>
        <v>0</v>
      </c>
      <c r="Q511" s="40">
        <f>+O511*F511</f>
        <v>0</v>
      </c>
    </row>
    <row r="512" spans="1:17" ht="25.5" x14ac:dyDescent="0.2">
      <c r="A512" s="18">
        <v>2</v>
      </c>
      <c r="B512" s="92" t="s">
        <v>118</v>
      </c>
      <c r="C512" s="129" t="s">
        <v>227</v>
      </c>
      <c r="D512" s="129" t="s">
        <v>261</v>
      </c>
      <c r="E512" s="92" t="s">
        <v>30</v>
      </c>
      <c r="F512" s="92">
        <v>14</v>
      </c>
      <c r="G512" s="18"/>
      <c r="H512" s="18"/>
      <c r="I512" s="18"/>
      <c r="J512" s="18"/>
      <c r="K512" s="92"/>
      <c r="L512" s="18"/>
      <c r="M512" s="92"/>
      <c r="N512" s="34">
        <f t="shared" ref="N512:N514" si="66">+(+M512/100)*(+K512-L512)</f>
        <v>0</v>
      </c>
      <c r="O512" s="39">
        <f t="shared" ref="O512:O514" si="67">+(K512-L512)+N512</f>
        <v>0</v>
      </c>
      <c r="P512" s="40">
        <f t="shared" ref="P512:P514" si="68">+(K512-L512)*F512</f>
        <v>0</v>
      </c>
      <c r="Q512" s="40">
        <f t="shared" ref="Q512:Q514" si="69">+O512*F512</f>
        <v>0</v>
      </c>
    </row>
    <row r="513" spans="1:17" ht="25.5" x14ac:dyDescent="0.2">
      <c r="A513" s="18">
        <v>3</v>
      </c>
      <c r="B513" s="92" t="s">
        <v>120</v>
      </c>
      <c r="C513" s="129" t="s">
        <v>228</v>
      </c>
      <c r="D513" s="129" t="s">
        <v>262</v>
      </c>
      <c r="E513" s="92" t="s">
        <v>30</v>
      </c>
      <c r="F513" s="92">
        <v>8</v>
      </c>
      <c r="G513" s="18"/>
      <c r="H513" s="18"/>
      <c r="I513" s="18"/>
      <c r="J513" s="18"/>
      <c r="K513" s="92"/>
      <c r="L513" s="18"/>
      <c r="M513" s="92"/>
      <c r="N513" s="34">
        <f t="shared" si="66"/>
        <v>0</v>
      </c>
      <c r="O513" s="39">
        <f t="shared" si="67"/>
        <v>0</v>
      </c>
      <c r="P513" s="40">
        <f t="shared" si="68"/>
        <v>0</v>
      </c>
      <c r="Q513" s="40">
        <f t="shared" si="69"/>
        <v>0</v>
      </c>
    </row>
    <row r="514" spans="1:17" ht="26.25" thickBot="1" x14ac:dyDescent="0.25">
      <c r="A514" s="18">
        <v>4</v>
      </c>
      <c r="B514" s="92" t="s">
        <v>119</v>
      </c>
      <c r="C514" s="129" t="s">
        <v>229</v>
      </c>
      <c r="D514" s="129" t="s">
        <v>262</v>
      </c>
      <c r="E514" s="92" t="s">
        <v>30</v>
      </c>
      <c r="F514" s="92">
        <v>9</v>
      </c>
      <c r="G514" s="18"/>
      <c r="H514" s="18"/>
      <c r="I514" s="18"/>
      <c r="J514" s="18"/>
      <c r="K514" s="92"/>
      <c r="L514" s="18"/>
      <c r="M514" s="92"/>
      <c r="N514" s="34">
        <f t="shared" si="66"/>
        <v>0</v>
      </c>
      <c r="O514" s="39">
        <f t="shared" si="67"/>
        <v>0</v>
      </c>
      <c r="P514" s="40">
        <f t="shared" si="68"/>
        <v>0</v>
      </c>
      <c r="Q514" s="40">
        <f t="shared" si="69"/>
        <v>0</v>
      </c>
    </row>
    <row r="515" spans="1:17" ht="13.5" thickBot="1" x14ac:dyDescent="0.25">
      <c r="A515" s="179" t="s">
        <v>31</v>
      </c>
      <c r="B515" s="180"/>
      <c r="C515" s="180"/>
      <c r="D515" s="180"/>
      <c r="E515" s="180"/>
      <c r="F515" s="180"/>
      <c r="G515" s="180"/>
      <c r="H515" s="180"/>
      <c r="I515" s="180"/>
      <c r="J515" s="180"/>
      <c r="K515" s="180"/>
      <c r="L515" s="180"/>
      <c r="M515" s="180"/>
      <c r="N515" s="180"/>
      <c r="O515" s="181"/>
      <c r="P515" s="35">
        <f>SUM(P511:P514)</f>
        <v>0</v>
      </c>
      <c r="Q515" s="36">
        <f>SUM(Q511:Q514)</f>
        <v>0</v>
      </c>
    </row>
    <row r="516" spans="1:17" x14ac:dyDescent="0.2">
      <c r="A516" s="4"/>
      <c r="B516" s="4"/>
      <c r="C516" s="114"/>
      <c r="D516" s="151"/>
      <c r="E516" s="4"/>
      <c r="F516" s="4"/>
      <c r="G516" s="4"/>
      <c r="H516" s="4"/>
      <c r="I516" s="4"/>
      <c r="J516" s="4"/>
      <c r="K516" s="4"/>
      <c r="L516" s="4"/>
      <c r="M516" s="4"/>
      <c r="N516" s="4"/>
      <c r="O516" s="4"/>
      <c r="P516" s="45"/>
      <c r="Q516" s="45"/>
    </row>
    <row r="517" spans="1:17" x14ac:dyDescent="0.2">
      <c r="A517" s="4"/>
      <c r="B517" s="4"/>
      <c r="C517" s="114" t="s">
        <v>32</v>
      </c>
      <c r="D517" s="151"/>
      <c r="E517" s="4"/>
      <c r="F517" s="4"/>
      <c r="G517" s="4"/>
      <c r="H517" s="4"/>
      <c r="I517" s="4"/>
      <c r="J517" s="4"/>
      <c r="K517" s="4"/>
      <c r="L517" s="4"/>
      <c r="M517" s="4"/>
      <c r="N517" s="4"/>
      <c r="O517" s="4"/>
      <c r="P517" s="45"/>
      <c r="Q517" s="45"/>
    </row>
    <row r="518" spans="1:17" x14ac:dyDescent="0.2">
      <c r="A518" s="4"/>
      <c r="B518" s="4"/>
      <c r="C518" s="114" t="s">
        <v>33</v>
      </c>
      <c r="D518" s="151"/>
      <c r="E518" s="4"/>
      <c r="F518" s="4"/>
      <c r="G518" s="4"/>
      <c r="H518" s="4"/>
      <c r="I518" s="4"/>
      <c r="J518" s="4"/>
      <c r="K518" s="4"/>
      <c r="L518" s="4"/>
      <c r="M518" s="4"/>
      <c r="N518" s="4"/>
      <c r="O518" s="4"/>
      <c r="P518" s="45"/>
      <c r="Q518" s="45"/>
    </row>
    <row r="519" spans="1:17" x14ac:dyDescent="0.2">
      <c r="C519" s="182" t="s">
        <v>988</v>
      </c>
      <c r="D519" s="182"/>
      <c r="E519" s="182"/>
      <c r="F519" s="182"/>
      <c r="G519" s="182"/>
      <c r="H519" s="182"/>
      <c r="I519" s="182"/>
      <c r="J519" s="182"/>
      <c r="K519" s="182"/>
      <c r="L519" s="182"/>
      <c r="M519" s="182"/>
      <c r="N519" s="182"/>
      <c r="O519" s="182"/>
      <c r="P519" s="182"/>
      <c r="Q519" s="182"/>
    </row>
    <row r="520" spans="1:17" ht="13.5" thickBot="1" x14ac:dyDescent="0.25">
      <c r="C520" s="124"/>
      <c r="D520" s="152"/>
      <c r="E520" s="124"/>
      <c r="F520" s="124"/>
      <c r="G520" s="124"/>
      <c r="H520" s="124"/>
      <c r="I520" s="124"/>
      <c r="J520" s="124"/>
      <c r="K520" s="124"/>
      <c r="L520" s="124"/>
      <c r="M520" s="124"/>
      <c r="N520" s="124"/>
      <c r="O520" s="124"/>
      <c r="P520" s="124"/>
      <c r="Q520" s="124"/>
    </row>
    <row r="521" spans="1:17" ht="45.75" thickBot="1" x14ac:dyDescent="0.25">
      <c r="A521" s="59" t="s">
        <v>14</v>
      </c>
      <c r="B521" s="67" t="s">
        <v>15</v>
      </c>
      <c r="C521" s="115" t="s">
        <v>1656</v>
      </c>
      <c r="D521" s="110"/>
      <c r="E521" s="62" t="s">
        <v>16</v>
      </c>
      <c r="F521" s="59" t="s">
        <v>17</v>
      </c>
      <c r="G521" s="62" t="s">
        <v>18</v>
      </c>
      <c r="H521" s="59" t="s">
        <v>19</v>
      </c>
      <c r="I521" s="62" t="s">
        <v>268</v>
      </c>
      <c r="J521" s="59" t="s">
        <v>20</v>
      </c>
      <c r="K521" s="62" t="s">
        <v>21</v>
      </c>
      <c r="L521" s="59" t="s">
        <v>22</v>
      </c>
      <c r="M521" s="62" t="s">
        <v>23</v>
      </c>
      <c r="N521" s="64" t="s">
        <v>24</v>
      </c>
      <c r="O521" s="62" t="s">
        <v>156</v>
      </c>
      <c r="P521" s="59" t="s">
        <v>157</v>
      </c>
      <c r="Q521" s="65" t="s">
        <v>158</v>
      </c>
    </row>
    <row r="522" spans="1:17" ht="13.5" thickBot="1" x14ac:dyDescent="0.25">
      <c r="A522" s="60">
        <v>1</v>
      </c>
      <c r="B522" s="61">
        <v>2</v>
      </c>
      <c r="C522" s="111">
        <v>3</v>
      </c>
      <c r="D522" s="112"/>
      <c r="E522" s="63">
        <v>4</v>
      </c>
      <c r="F522" s="53">
        <v>5</v>
      </c>
      <c r="G522" s="63">
        <v>6</v>
      </c>
      <c r="H522" s="53">
        <v>7</v>
      </c>
      <c r="I522" s="63">
        <v>8</v>
      </c>
      <c r="J522" s="53">
        <v>9</v>
      </c>
      <c r="K522" s="63">
        <v>10</v>
      </c>
      <c r="L522" s="53">
        <v>11</v>
      </c>
      <c r="M522" s="63">
        <v>12</v>
      </c>
      <c r="N522" s="53">
        <v>13</v>
      </c>
      <c r="O522" s="63">
        <v>14</v>
      </c>
      <c r="P522" s="53">
        <v>15</v>
      </c>
      <c r="Q522" s="66">
        <v>16</v>
      </c>
    </row>
    <row r="523" spans="1:17" ht="25.5" x14ac:dyDescent="0.2">
      <c r="A523" s="18">
        <v>1</v>
      </c>
      <c r="B523" s="92" t="s">
        <v>331</v>
      </c>
      <c r="C523" s="129" t="s">
        <v>332</v>
      </c>
      <c r="D523" s="129" t="s">
        <v>619</v>
      </c>
      <c r="E523" s="92" t="s">
        <v>30</v>
      </c>
      <c r="F523" s="92">
        <v>6</v>
      </c>
      <c r="G523" s="18"/>
      <c r="H523" s="18"/>
      <c r="I523" s="18"/>
      <c r="J523" s="18"/>
      <c r="K523" s="92"/>
      <c r="L523" s="18"/>
      <c r="M523" s="92"/>
      <c r="N523" s="34">
        <f t="shared" ref="N523" si="70">+(+M523/100)*(+K523-L523)</f>
        <v>0</v>
      </c>
      <c r="O523" s="39">
        <f t="shared" ref="O523" si="71">+(K523-L523)+N523</f>
        <v>0</v>
      </c>
      <c r="P523" s="40">
        <f t="shared" ref="P523" si="72">+(K523-L523)*F523</f>
        <v>0</v>
      </c>
      <c r="Q523" s="40">
        <f t="shared" ref="Q523" si="73">+O523*F523</f>
        <v>0</v>
      </c>
    </row>
    <row r="524" spans="1:17" ht="25.5" x14ac:dyDescent="0.2">
      <c r="A524" s="18">
        <v>2</v>
      </c>
      <c r="B524" s="92" t="s">
        <v>623</v>
      </c>
      <c r="C524" s="129" t="s">
        <v>624</v>
      </c>
      <c r="D524" s="129" t="s">
        <v>461</v>
      </c>
      <c r="E524" s="92" t="s">
        <v>27</v>
      </c>
      <c r="F524" s="92">
        <v>1</v>
      </c>
      <c r="G524" s="18"/>
      <c r="H524" s="18"/>
      <c r="I524" s="18"/>
      <c r="J524" s="18"/>
      <c r="K524" s="92"/>
      <c r="L524" s="18"/>
      <c r="M524" s="92"/>
      <c r="N524" s="34">
        <f t="shared" ref="N524:N537" si="74">+(+M524/100)*(+K524-L524)</f>
        <v>0</v>
      </c>
      <c r="O524" s="39">
        <f t="shared" ref="O524:O537" si="75">+(K524-L524)+N524</f>
        <v>0</v>
      </c>
      <c r="P524" s="40">
        <f t="shared" ref="P524:P537" si="76">+(K524-L524)*F524</f>
        <v>0</v>
      </c>
      <c r="Q524" s="40">
        <f t="shared" ref="Q524:Q537" si="77">+O524*F524</f>
        <v>0</v>
      </c>
    </row>
    <row r="525" spans="1:17" ht="25.5" x14ac:dyDescent="0.2">
      <c r="A525" s="18">
        <v>3</v>
      </c>
      <c r="B525" s="92" t="s">
        <v>420</v>
      </c>
      <c r="C525" s="129" t="s">
        <v>421</v>
      </c>
      <c r="D525" s="129" t="s">
        <v>461</v>
      </c>
      <c r="E525" s="92" t="s">
        <v>30</v>
      </c>
      <c r="F525" s="92">
        <v>2</v>
      </c>
      <c r="G525" s="18"/>
      <c r="H525" s="18"/>
      <c r="I525" s="18"/>
      <c r="J525" s="18"/>
      <c r="K525" s="92"/>
      <c r="L525" s="18"/>
      <c r="M525" s="92"/>
      <c r="N525" s="34">
        <f t="shared" si="74"/>
        <v>0</v>
      </c>
      <c r="O525" s="39">
        <f t="shared" si="75"/>
        <v>0</v>
      </c>
      <c r="P525" s="40">
        <f t="shared" si="76"/>
        <v>0</v>
      </c>
      <c r="Q525" s="40">
        <f t="shared" si="77"/>
        <v>0</v>
      </c>
    </row>
    <row r="526" spans="1:17" ht="25.5" x14ac:dyDescent="0.2">
      <c r="A526" s="18">
        <v>4</v>
      </c>
      <c r="B526" s="92" t="s">
        <v>140</v>
      </c>
      <c r="C526" s="129" t="s">
        <v>239</v>
      </c>
      <c r="D526" s="129" t="s">
        <v>461</v>
      </c>
      <c r="E526" s="92" t="s">
        <v>30</v>
      </c>
      <c r="F526" s="92">
        <v>3</v>
      </c>
      <c r="G526" s="18"/>
      <c r="H526" s="18"/>
      <c r="I526" s="18"/>
      <c r="J526" s="18"/>
      <c r="K526" s="92"/>
      <c r="L526" s="18"/>
      <c r="M526" s="92"/>
      <c r="N526" s="34">
        <f t="shared" si="74"/>
        <v>0</v>
      </c>
      <c r="O526" s="39">
        <f t="shared" si="75"/>
        <v>0</v>
      </c>
      <c r="P526" s="40">
        <f t="shared" si="76"/>
        <v>0</v>
      </c>
      <c r="Q526" s="40">
        <f t="shared" si="77"/>
        <v>0</v>
      </c>
    </row>
    <row r="527" spans="1:17" ht="25.5" x14ac:dyDescent="0.2">
      <c r="A527" s="18">
        <v>5</v>
      </c>
      <c r="B527" s="92" t="s">
        <v>141</v>
      </c>
      <c r="C527" s="129" t="s">
        <v>620</v>
      </c>
      <c r="D527" s="129" t="s">
        <v>461</v>
      </c>
      <c r="E527" s="92" t="s">
        <v>27</v>
      </c>
      <c r="F527" s="92">
        <v>4</v>
      </c>
      <c r="G527" s="18"/>
      <c r="H527" s="18"/>
      <c r="I527" s="18"/>
      <c r="J527" s="18"/>
      <c r="K527" s="92"/>
      <c r="L527" s="18"/>
      <c r="M527" s="92"/>
      <c r="N527" s="34">
        <f t="shared" si="74"/>
        <v>0</v>
      </c>
      <c r="O527" s="39">
        <f t="shared" si="75"/>
        <v>0</v>
      </c>
      <c r="P527" s="40">
        <f t="shared" si="76"/>
        <v>0</v>
      </c>
      <c r="Q527" s="40">
        <f t="shared" si="77"/>
        <v>0</v>
      </c>
    </row>
    <row r="528" spans="1:17" x14ac:dyDescent="0.2">
      <c r="A528" s="18">
        <v>6</v>
      </c>
      <c r="B528" s="92" t="s">
        <v>1643</v>
      </c>
      <c r="C528" s="129" t="s">
        <v>1644</v>
      </c>
      <c r="D528" s="129" t="s">
        <v>1644</v>
      </c>
      <c r="E528" s="92" t="s">
        <v>30</v>
      </c>
      <c r="F528" s="92">
        <v>1</v>
      </c>
      <c r="G528" s="18"/>
      <c r="H528" s="18"/>
      <c r="I528" s="18"/>
      <c r="J528" s="18"/>
      <c r="K528" s="92"/>
      <c r="L528" s="18"/>
      <c r="M528" s="92"/>
      <c r="N528" s="34">
        <f t="shared" si="74"/>
        <v>0</v>
      </c>
      <c r="O528" s="39">
        <f t="shared" si="75"/>
        <v>0</v>
      </c>
      <c r="P528" s="40">
        <f t="shared" si="76"/>
        <v>0</v>
      </c>
      <c r="Q528" s="40">
        <f t="shared" si="77"/>
        <v>0</v>
      </c>
    </row>
    <row r="529" spans="1:17" ht="25.5" x14ac:dyDescent="0.2">
      <c r="A529" s="18">
        <v>7</v>
      </c>
      <c r="B529" s="92" t="s">
        <v>625</v>
      </c>
      <c r="C529" s="129" t="s">
        <v>626</v>
      </c>
      <c r="D529" s="129" t="s">
        <v>461</v>
      </c>
      <c r="E529" s="92" t="s">
        <v>26</v>
      </c>
      <c r="F529" s="92">
        <v>1</v>
      </c>
      <c r="G529" s="18"/>
      <c r="H529" s="18"/>
      <c r="I529" s="18"/>
      <c r="J529" s="18"/>
      <c r="K529" s="92"/>
      <c r="L529" s="18"/>
      <c r="M529" s="92"/>
      <c r="N529" s="34">
        <f t="shared" si="74"/>
        <v>0</v>
      </c>
      <c r="O529" s="39">
        <f t="shared" si="75"/>
        <v>0</v>
      </c>
      <c r="P529" s="40">
        <f t="shared" si="76"/>
        <v>0</v>
      </c>
      <c r="Q529" s="40">
        <f t="shared" si="77"/>
        <v>0</v>
      </c>
    </row>
    <row r="530" spans="1:17" ht="25.5" x14ac:dyDescent="0.2">
      <c r="A530" s="18">
        <v>8</v>
      </c>
      <c r="B530" s="92" t="s">
        <v>627</v>
      </c>
      <c r="C530" s="129" t="s">
        <v>628</v>
      </c>
      <c r="D530" s="129" t="s">
        <v>461</v>
      </c>
      <c r="E530" s="92" t="s">
        <v>27</v>
      </c>
      <c r="F530" s="92">
        <v>1</v>
      </c>
      <c r="G530" s="18"/>
      <c r="H530" s="18"/>
      <c r="I530" s="18"/>
      <c r="J530" s="18"/>
      <c r="K530" s="92"/>
      <c r="L530" s="18"/>
      <c r="M530" s="92"/>
      <c r="N530" s="34">
        <f t="shared" si="74"/>
        <v>0</v>
      </c>
      <c r="O530" s="39">
        <f t="shared" si="75"/>
        <v>0</v>
      </c>
      <c r="P530" s="40">
        <f t="shared" si="76"/>
        <v>0</v>
      </c>
      <c r="Q530" s="40">
        <f t="shared" si="77"/>
        <v>0</v>
      </c>
    </row>
    <row r="531" spans="1:17" ht="25.5" x14ac:dyDescent="0.2">
      <c r="A531" s="18">
        <v>9</v>
      </c>
      <c r="B531" s="92" t="s">
        <v>142</v>
      </c>
      <c r="C531" s="129" t="s">
        <v>240</v>
      </c>
      <c r="D531" s="129" t="s">
        <v>461</v>
      </c>
      <c r="E531" s="92" t="s">
        <v>27</v>
      </c>
      <c r="F531" s="92">
        <v>2</v>
      </c>
      <c r="G531" s="18"/>
      <c r="H531" s="18"/>
      <c r="I531" s="18"/>
      <c r="J531" s="18"/>
      <c r="K531" s="92"/>
      <c r="L531" s="18"/>
      <c r="M531" s="92"/>
      <c r="N531" s="34">
        <f t="shared" si="74"/>
        <v>0</v>
      </c>
      <c r="O531" s="39">
        <f t="shared" si="75"/>
        <v>0</v>
      </c>
      <c r="P531" s="40">
        <f t="shared" si="76"/>
        <v>0</v>
      </c>
      <c r="Q531" s="40">
        <f t="shared" si="77"/>
        <v>0</v>
      </c>
    </row>
    <row r="532" spans="1:17" ht="25.5" x14ac:dyDescent="0.2">
      <c r="A532" s="18">
        <v>10</v>
      </c>
      <c r="B532" s="92" t="s">
        <v>241</v>
      </c>
      <c r="C532" s="129" t="s">
        <v>621</v>
      </c>
      <c r="D532" s="129" t="s">
        <v>461</v>
      </c>
      <c r="E532" s="92" t="s">
        <v>27</v>
      </c>
      <c r="F532" s="92">
        <v>2</v>
      </c>
      <c r="G532" s="18"/>
      <c r="H532" s="18"/>
      <c r="I532" s="18"/>
      <c r="J532" s="18"/>
      <c r="K532" s="92"/>
      <c r="L532" s="18"/>
      <c r="M532" s="92"/>
      <c r="N532" s="34">
        <f t="shared" si="74"/>
        <v>0</v>
      </c>
      <c r="O532" s="39">
        <f t="shared" si="75"/>
        <v>0</v>
      </c>
      <c r="P532" s="40">
        <f t="shared" si="76"/>
        <v>0</v>
      </c>
      <c r="Q532" s="40">
        <f t="shared" si="77"/>
        <v>0</v>
      </c>
    </row>
    <row r="533" spans="1:17" ht="25.5" x14ac:dyDescent="0.2">
      <c r="A533" s="18">
        <v>11</v>
      </c>
      <c r="B533" s="92" t="s">
        <v>143</v>
      </c>
      <c r="C533" s="129" t="s">
        <v>622</v>
      </c>
      <c r="D533" s="129" t="s">
        <v>461</v>
      </c>
      <c r="E533" s="92" t="s">
        <v>26</v>
      </c>
      <c r="F533" s="92">
        <v>30</v>
      </c>
      <c r="G533" s="18"/>
      <c r="H533" s="18"/>
      <c r="I533" s="18"/>
      <c r="J533" s="18"/>
      <c r="K533" s="92"/>
      <c r="L533" s="18"/>
      <c r="M533" s="92"/>
      <c r="N533" s="34">
        <f t="shared" si="74"/>
        <v>0</v>
      </c>
      <c r="O533" s="39">
        <f t="shared" si="75"/>
        <v>0</v>
      </c>
      <c r="P533" s="40">
        <f t="shared" si="76"/>
        <v>0</v>
      </c>
      <c r="Q533" s="40">
        <f t="shared" si="77"/>
        <v>0</v>
      </c>
    </row>
    <row r="534" spans="1:17" x14ac:dyDescent="0.2">
      <c r="A534" s="18">
        <v>12</v>
      </c>
      <c r="B534" s="92" t="s">
        <v>1645</v>
      </c>
      <c r="C534" s="129" t="s">
        <v>1646</v>
      </c>
      <c r="D534" s="129" t="s">
        <v>1646</v>
      </c>
      <c r="E534" s="92" t="s">
        <v>27</v>
      </c>
      <c r="F534" s="92">
        <v>3</v>
      </c>
      <c r="G534" s="18"/>
      <c r="H534" s="18"/>
      <c r="I534" s="18"/>
      <c r="J534" s="18"/>
      <c r="K534" s="92"/>
      <c r="L534" s="18"/>
      <c r="M534" s="92"/>
      <c r="N534" s="34">
        <f t="shared" si="74"/>
        <v>0</v>
      </c>
      <c r="O534" s="39">
        <f t="shared" si="75"/>
        <v>0</v>
      </c>
      <c r="P534" s="40">
        <f t="shared" si="76"/>
        <v>0</v>
      </c>
      <c r="Q534" s="40">
        <f t="shared" si="77"/>
        <v>0</v>
      </c>
    </row>
    <row r="535" spans="1:17" x14ac:dyDescent="0.2">
      <c r="A535" s="18">
        <v>13</v>
      </c>
      <c r="B535" s="92" t="s">
        <v>1647</v>
      </c>
      <c r="C535" s="129" t="s">
        <v>1648</v>
      </c>
      <c r="D535" s="129" t="s">
        <v>1648</v>
      </c>
      <c r="E535" s="92" t="s">
        <v>26</v>
      </c>
      <c r="F535" s="92">
        <v>1</v>
      </c>
      <c r="G535" s="18"/>
      <c r="H535" s="18"/>
      <c r="I535" s="18"/>
      <c r="J535" s="18"/>
      <c r="K535" s="92"/>
      <c r="L535" s="18"/>
      <c r="M535" s="92"/>
      <c r="N535" s="34">
        <f t="shared" si="74"/>
        <v>0</v>
      </c>
      <c r="O535" s="39">
        <f t="shared" si="75"/>
        <v>0</v>
      </c>
      <c r="P535" s="40">
        <f t="shared" si="76"/>
        <v>0</v>
      </c>
      <c r="Q535" s="40">
        <f t="shared" si="77"/>
        <v>0</v>
      </c>
    </row>
    <row r="536" spans="1:17" ht="25.5" x14ac:dyDescent="0.2">
      <c r="A536" s="18">
        <v>14</v>
      </c>
      <c r="B536" s="92" t="s">
        <v>1649</v>
      </c>
      <c r="C536" s="129" t="s">
        <v>1650</v>
      </c>
      <c r="D536" s="129" t="s">
        <v>1651</v>
      </c>
      <c r="E536" s="92" t="s">
        <v>30</v>
      </c>
      <c r="F536" s="92">
        <v>1</v>
      </c>
      <c r="G536" s="18"/>
      <c r="H536" s="18"/>
      <c r="I536" s="18"/>
      <c r="J536" s="18"/>
      <c r="K536" s="92"/>
      <c r="L536" s="18"/>
      <c r="M536" s="92"/>
      <c r="N536" s="34">
        <f t="shared" si="74"/>
        <v>0</v>
      </c>
      <c r="O536" s="39">
        <f t="shared" si="75"/>
        <v>0</v>
      </c>
      <c r="P536" s="40">
        <f t="shared" si="76"/>
        <v>0</v>
      </c>
      <c r="Q536" s="40">
        <f t="shared" si="77"/>
        <v>0</v>
      </c>
    </row>
    <row r="537" spans="1:17" ht="26.25" thickBot="1" x14ac:dyDescent="0.25">
      <c r="A537" s="18">
        <v>15</v>
      </c>
      <c r="B537" s="92" t="s">
        <v>1652</v>
      </c>
      <c r="C537" s="129" t="s">
        <v>1653</v>
      </c>
      <c r="D537" s="129" t="s">
        <v>1654</v>
      </c>
      <c r="E537" s="92" t="s">
        <v>27</v>
      </c>
      <c r="F537" s="92">
        <v>1</v>
      </c>
      <c r="G537" s="18"/>
      <c r="H537" s="18"/>
      <c r="I537" s="18"/>
      <c r="J537" s="18"/>
      <c r="K537" s="92"/>
      <c r="L537" s="18"/>
      <c r="M537" s="92"/>
      <c r="N537" s="34">
        <f t="shared" si="74"/>
        <v>0</v>
      </c>
      <c r="O537" s="39">
        <f t="shared" si="75"/>
        <v>0</v>
      </c>
      <c r="P537" s="40">
        <f t="shared" si="76"/>
        <v>0</v>
      </c>
      <c r="Q537" s="40">
        <f t="shared" si="77"/>
        <v>0</v>
      </c>
    </row>
    <row r="538" spans="1:17" ht="13.5" thickBot="1" x14ac:dyDescent="0.25">
      <c r="A538" s="179" t="s">
        <v>31</v>
      </c>
      <c r="B538" s="180"/>
      <c r="C538" s="180"/>
      <c r="D538" s="180"/>
      <c r="E538" s="180"/>
      <c r="F538" s="180"/>
      <c r="G538" s="180"/>
      <c r="H538" s="180"/>
      <c r="I538" s="180"/>
      <c r="J538" s="180"/>
      <c r="K538" s="180"/>
      <c r="L538" s="180"/>
      <c r="M538" s="180"/>
      <c r="N538" s="180"/>
      <c r="O538" s="181"/>
      <c r="P538" s="35">
        <f>SUM(P523:P537)</f>
        <v>0</v>
      </c>
      <c r="Q538" s="36">
        <f>SUM(Q523:Q537)</f>
        <v>0</v>
      </c>
    </row>
    <row r="539" spans="1:17" x14ac:dyDescent="0.2">
      <c r="A539" s="69"/>
      <c r="B539" s="69"/>
      <c r="C539" s="113"/>
      <c r="D539" s="150"/>
      <c r="E539" s="69"/>
      <c r="F539" s="69"/>
      <c r="G539" s="69"/>
      <c r="H539" s="69"/>
      <c r="I539" s="69"/>
      <c r="J539" s="69"/>
      <c r="K539" s="69"/>
      <c r="L539" s="69"/>
      <c r="M539" s="69"/>
      <c r="N539" s="69"/>
      <c r="O539" s="69"/>
      <c r="P539" s="45"/>
      <c r="Q539" s="45"/>
    </row>
    <row r="540" spans="1:17" x14ac:dyDescent="0.2">
      <c r="A540" s="4"/>
      <c r="B540" s="4"/>
      <c r="C540" s="114" t="s">
        <v>32</v>
      </c>
      <c r="D540" s="151"/>
      <c r="E540" s="4"/>
      <c r="F540" s="4"/>
      <c r="G540" s="4"/>
      <c r="H540" s="4"/>
      <c r="I540" s="4"/>
      <c r="J540" s="4"/>
      <c r="K540" s="4"/>
      <c r="L540" s="4"/>
      <c r="M540" s="4"/>
      <c r="N540" s="4"/>
      <c r="O540" s="4"/>
      <c r="P540" s="45"/>
      <c r="Q540" s="45"/>
    </row>
    <row r="541" spans="1:17" x14ac:dyDescent="0.2">
      <c r="A541" s="4"/>
      <c r="B541" s="4"/>
      <c r="C541" s="114" t="s">
        <v>33</v>
      </c>
      <c r="D541" s="151"/>
      <c r="E541" s="4"/>
      <c r="F541" s="4"/>
      <c r="G541" s="4"/>
      <c r="H541" s="4"/>
      <c r="I541" s="4"/>
      <c r="J541" s="4"/>
      <c r="K541" s="4"/>
      <c r="L541" s="4"/>
      <c r="M541" s="4"/>
      <c r="N541" s="4"/>
      <c r="O541" s="4"/>
      <c r="P541" s="45"/>
      <c r="Q541" s="45"/>
    </row>
    <row r="542" spans="1:17" x14ac:dyDescent="0.2">
      <c r="C542" s="182" t="s">
        <v>988</v>
      </c>
      <c r="D542" s="182"/>
      <c r="E542" s="182"/>
      <c r="F542" s="182"/>
      <c r="G542" s="182"/>
      <c r="H542" s="182"/>
      <c r="I542" s="182"/>
      <c r="J542" s="182"/>
      <c r="K542" s="182"/>
      <c r="L542" s="182"/>
      <c r="M542" s="182"/>
      <c r="N542" s="182"/>
      <c r="O542" s="182"/>
      <c r="P542" s="182"/>
      <c r="Q542" s="182"/>
    </row>
    <row r="543" spans="1:17" ht="13.5" thickBot="1" x14ac:dyDescent="0.25">
      <c r="C543" s="124"/>
      <c r="D543" s="152"/>
      <c r="E543" s="124"/>
      <c r="F543" s="124"/>
      <c r="G543" s="124"/>
      <c r="H543" s="124"/>
      <c r="I543" s="124"/>
      <c r="J543" s="124"/>
      <c r="K543" s="124"/>
      <c r="L543" s="124"/>
      <c r="M543" s="124"/>
      <c r="N543" s="124"/>
      <c r="O543" s="124"/>
      <c r="P543" s="124"/>
      <c r="Q543" s="124"/>
    </row>
    <row r="544" spans="1:17" ht="45.75" thickBot="1" x14ac:dyDescent="0.25">
      <c r="A544" s="59" t="s">
        <v>14</v>
      </c>
      <c r="B544" s="67" t="s">
        <v>15</v>
      </c>
      <c r="C544" s="115" t="s">
        <v>1655</v>
      </c>
      <c r="D544" s="110"/>
      <c r="E544" s="62" t="s">
        <v>16</v>
      </c>
      <c r="F544" s="59" t="s">
        <v>17</v>
      </c>
      <c r="G544" s="62" t="s">
        <v>18</v>
      </c>
      <c r="H544" s="59" t="s">
        <v>19</v>
      </c>
      <c r="I544" s="62" t="s">
        <v>268</v>
      </c>
      <c r="J544" s="59" t="s">
        <v>20</v>
      </c>
      <c r="K544" s="62" t="s">
        <v>21</v>
      </c>
      <c r="L544" s="59" t="s">
        <v>22</v>
      </c>
      <c r="M544" s="62" t="s">
        <v>23</v>
      </c>
      <c r="N544" s="64" t="s">
        <v>24</v>
      </c>
      <c r="O544" s="62" t="s">
        <v>156</v>
      </c>
      <c r="P544" s="59" t="s">
        <v>157</v>
      </c>
      <c r="Q544" s="65" t="s">
        <v>158</v>
      </c>
    </row>
    <row r="545" spans="1:17" ht="13.5" thickBot="1" x14ac:dyDescent="0.25">
      <c r="A545" s="60">
        <v>1</v>
      </c>
      <c r="B545" s="61">
        <v>2</v>
      </c>
      <c r="C545" s="111">
        <v>3</v>
      </c>
      <c r="D545" s="112"/>
      <c r="E545" s="63">
        <v>4</v>
      </c>
      <c r="F545" s="53">
        <v>5</v>
      </c>
      <c r="G545" s="63">
        <v>6</v>
      </c>
      <c r="H545" s="53">
        <v>7</v>
      </c>
      <c r="I545" s="63">
        <v>8</v>
      </c>
      <c r="J545" s="53">
        <v>9</v>
      </c>
      <c r="K545" s="63">
        <v>10</v>
      </c>
      <c r="L545" s="53">
        <v>11</v>
      </c>
      <c r="M545" s="63">
        <v>12</v>
      </c>
      <c r="N545" s="53">
        <v>13</v>
      </c>
      <c r="O545" s="63">
        <v>14</v>
      </c>
      <c r="P545" s="53">
        <v>15</v>
      </c>
      <c r="Q545" s="66">
        <v>16</v>
      </c>
    </row>
    <row r="546" spans="1:17" x14ac:dyDescent="0.2">
      <c r="A546" s="18">
        <v>1</v>
      </c>
      <c r="B546" s="92" t="s">
        <v>121</v>
      </c>
      <c r="C546" s="129" t="s">
        <v>327</v>
      </c>
      <c r="D546" s="129" t="s">
        <v>337</v>
      </c>
      <c r="E546" s="92" t="s">
        <v>122</v>
      </c>
      <c r="F546" s="92">
        <v>1611.6</v>
      </c>
      <c r="G546" s="18"/>
      <c r="H546" s="18"/>
      <c r="I546" s="18"/>
      <c r="J546" s="18"/>
      <c r="K546" s="92"/>
      <c r="L546" s="18"/>
      <c r="M546" s="92"/>
      <c r="N546" s="34">
        <f t="shared" ref="N546" si="78">+(+M546/100)*(+K546-L546)</f>
        <v>0</v>
      </c>
      <c r="O546" s="39">
        <f t="shared" ref="O546" si="79">+(K546-L546)+N546</f>
        <v>0</v>
      </c>
      <c r="P546" s="40">
        <f t="shared" ref="P546" si="80">+(K546-L546)*F546</f>
        <v>0</v>
      </c>
      <c r="Q546" s="40">
        <f t="shared" ref="Q546" si="81">+O546*F546</f>
        <v>0</v>
      </c>
    </row>
    <row r="547" spans="1:17" ht="26.25" thickBot="1" x14ac:dyDescent="0.25">
      <c r="A547" s="18">
        <v>2</v>
      </c>
      <c r="B547" s="92" t="s">
        <v>129</v>
      </c>
      <c r="C547" s="129" t="s">
        <v>265</v>
      </c>
      <c r="D547" s="129" t="s">
        <v>629</v>
      </c>
      <c r="E547" s="92" t="s">
        <v>26</v>
      </c>
      <c r="F547" s="92">
        <v>1</v>
      </c>
      <c r="G547" s="18"/>
      <c r="H547" s="18"/>
      <c r="I547" s="18"/>
      <c r="J547" s="18"/>
      <c r="K547" s="92"/>
      <c r="L547" s="18"/>
      <c r="M547" s="92"/>
      <c r="N547" s="34">
        <f t="shared" ref="N547" si="82">+(+M547/100)*(+K547-L547)</f>
        <v>0</v>
      </c>
      <c r="O547" s="39">
        <f t="shared" ref="O547" si="83">+(K547-L547)+N547</f>
        <v>0</v>
      </c>
      <c r="P547" s="40">
        <f t="shared" ref="P547" si="84">+(K547-L547)*F547</f>
        <v>0</v>
      </c>
      <c r="Q547" s="40">
        <f t="shared" ref="Q547" si="85">+O547*F547</f>
        <v>0</v>
      </c>
    </row>
    <row r="548" spans="1:17" ht="13.5" thickBot="1" x14ac:dyDescent="0.25">
      <c r="A548" s="179" t="s">
        <v>31</v>
      </c>
      <c r="B548" s="180"/>
      <c r="C548" s="180"/>
      <c r="D548" s="180"/>
      <c r="E548" s="180"/>
      <c r="F548" s="180"/>
      <c r="G548" s="180"/>
      <c r="H548" s="180"/>
      <c r="I548" s="180"/>
      <c r="J548" s="180"/>
      <c r="K548" s="180"/>
      <c r="L548" s="180"/>
      <c r="M548" s="180"/>
      <c r="N548" s="180"/>
      <c r="O548" s="181"/>
      <c r="P548" s="35">
        <f>SUM(P546:P547)</f>
        <v>0</v>
      </c>
      <c r="Q548" s="36">
        <f>SUM(Q546:Q547)</f>
        <v>0</v>
      </c>
    </row>
    <row r="549" spans="1:17" x14ac:dyDescent="0.2">
      <c r="A549"/>
      <c r="B549" s="4"/>
      <c r="C549" s="118"/>
      <c r="D549" s="154"/>
      <c r="E549"/>
      <c r="F549"/>
      <c r="G549"/>
      <c r="H549"/>
      <c r="I549"/>
      <c r="J549"/>
      <c r="K549" s="93"/>
      <c r="L549" s="93"/>
      <c r="M549"/>
      <c r="N549"/>
      <c r="O549"/>
      <c r="P549"/>
      <c r="Q549"/>
    </row>
    <row r="550" spans="1:17" x14ac:dyDescent="0.2">
      <c r="A550" s="4"/>
      <c r="B550" s="4"/>
      <c r="C550" s="114" t="s">
        <v>32</v>
      </c>
      <c r="D550" s="151"/>
      <c r="E550" s="4"/>
      <c r="F550" s="4"/>
      <c r="G550" s="4"/>
      <c r="H550" s="4"/>
      <c r="I550" s="4"/>
      <c r="J550" s="4"/>
      <c r="K550" s="4"/>
      <c r="L550" s="4"/>
      <c r="M550" s="4"/>
      <c r="N550" s="4"/>
      <c r="O550" s="4"/>
      <c r="P550" s="45"/>
      <c r="Q550" s="45"/>
    </row>
    <row r="551" spans="1:17" x14ac:dyDescent="0.2">
      <c r="A551" s="4"/>
      <c r="B551" s="4"/>
      <c r="C551" s="114" t="s">
        <v>33</v>
      </c>
      <c r="D551" s="151"/>
      <c r="E551" s="4"/>
      <c r="F551" s="4"/>
      <c r="G551" s="4"/>
      <c r="H551" s="4"/>
      <c r="I551" s="4"/>
      <c r="J551" s="4"/>
      <c r="K551" s="4"/>
      <c r="L551" s="4"/>
      <c r="M551" s="4"/>
      <c r="N551" s="4"/>
      <c r="O551" s="4"/>
      <c r="P551" s="45"/>
      <c r="Q551" s="45"/>
    </row>
    <row r="552" spans="1:17" x14ac:dyDescent="0.2">
      <c r="A552" s="49"/>
      <c r="B552" s="52"/>
      <c r="C552" s="182" t="s">
        <v>988</v>
      </c>
      <c r="D552" s="182"/>
      <c r="E552" s="182"/>
      <c r="F552" s="182"/>
      <c r="G552" s="182"/>
      <c r="H552" s="182"/>
      <c r="I552" s="182"/>
      <c r="J552" s="182"/>
      <c r="K552" s="182"/>
      <c r="L552" s="182"/>
      <c r="M552" s="182"/>
      <c r="N552" s="182"/>
      <c r="O552" s="182"/>
      <c r="P552" s="182"/>
      <c r="Q552" s="182"/>
    </row>
    <row r="553" spans="1:17" ht="13.5" thickBot="1" x14ac:dyDescent="0.25">
      <c r="A553" s="4"/>
      <c r="B553" s="4"/>
      <c r="C553" s="114"/>
      <c r="D553" s="151"/>
      <c r="E553" s="4"/>
      <c r="F553" s="4"/>
      <c r="G553" s="4"/>
      <c r="H553" s="4"/>
      <c r="I553" s="4"/>
      <c r="J553" s="4"/>
      <c r="K553" s="4"/>
      <c r="L553" s="4"/>
      <c r="M553" s="4"/>
      <c r="N553" s="4"/>
      <c r="O553" s="4"/>
      <c r="P553" s="45"/>
      <c r="Q553" s="45"/>
    </row>
    <row r="554" spans="1:17" ht="45.75" thickBot="1" x14ac:dyDescent="0.25">
      <c r="A554" s="59" t="s">
        <v>14</v>
      </c>
      <c r="B554" s="67" t="s">
        <v>15</v>
      </c>
      <c r="C554" s="115" t="s">
        <v>1657</v>
      </c>
      <c r="D554" s="110"/>
      <c r="E554" s="62" t="s">
        <v>16</v>
      </c>
      <c r="F554" s="59" t="s">
        <v>17</v>
      </c>
      <c r="G554" s="62" t="s">
        <v>18</v>
      </c>
      <c r="H554" s="59" t="s">
        <v>19</v>
      </c>
      <c r="I554" s="62" t="s">
        <v>268</v>
      </c>
      <c r="J554" s="59" t="s">
        <v>20</v>
      </c>
      <c r="K554" s="62" t="s">
        <v>21</v>
      </c>
      <c r="L554" s="59" t="s">
        <v>22</v>
      </c>
      <c r="M554" s="62" t="s">
        <v>23</v>
      </c>
      <c r="N554" s="64" t="s">
        <v>24</v>
      </c>
      <c r="O554" s="62" t="s">
        <v>156</v>
      </c>
      <c r="P554" s="59" t="s">
        <v>157</v>
      </c>
      <c r="Q554" s="65" t="s">
        <v>158</v>
      </c>
    </row>
    <row r="555" spans="1:17" ht="13.5" thickBot="1" x14ac:dyDescent="0.25">
      <c r="A555" s="60">
        <v>1</v>
      </c>
      <c r="B555" s="61">
        <v>2</v>
      </c>
      <c r="C555" s="111">
        <v>3</v>
      </c>
      <c r="D555" s="112"/>
      <c r="E555" s="63">
        <v>4</v>
      </c>
      <c r="F555" s="53">
        <v>5</v>
      </c>
      <c r="G555" s="63">
        <v>6</v>
      </c>
      <c r="H555" s="53">
        <v>7</v>
      </c>
      <c r="I555" s="63">
        <v>8</v>
      </c>
      <c r="J555" s="53">
        <v>9</v>
      </c>
      <c r="K555" s="63">
        <v>10</v>
      </c>
      <c r="L555" s="53">
        <v>11</v>
      </c>
      <c r="M555" s="63">
        <v>12</v>
      </c>
      <c r="N555" s="53">
        <v>13</v>
      </c>
      <c r="O555" s="63">
        <v>14</v>
      </c>
      <c r="P555" s="53">
        <v>15</v>
      </c>
      <c r="Q555" s="66">
        <v>16</v>
      </c>
    </row>
    <row r="556" spans="1:17" ht="25.5" x14ac:dyDescent="0.2">
      <c r="A556" s="38">
        <v>1</v>
      </c>
      <c r="B556" s="92" t="s">
        <v>630</v>
      </c>
      <c r="C556" s="129" t="s">
        <v>631</v>
      </c>
      <c r="D556" s="129" t="s">
        <v>462</v>
      </c>
      <c r="E556" s="92" t="s">
        <v>26</v>
      </c>
      <c r="F556" s="92">
        <v>2</v>
      </c>
      <c r="G556" s="18"/>
      <c r="H556" s="18"/>
      <c r="I556" s="18"/>
      <c r="J556" s="18"/>
      <c r="K556" s="92"/>
      <c r="L556" s="18"/>
      <c r="M556" s="92"/>
      <c r="N556" s="34">
        <f t="shared" ref="N556" si="86">+(+M556/100)*(+K556-L556)</f>
        <v>0</v>
      </c>
      <c r="O556" s="39">
        <f t="shared" ref="O556" si="87">+(K556-L556)+N556</f>
        <v>0</v>
      </c>
      <c r="P556" s="40">
        <f t="shared" ref="P556" si="88">+(K556-L556)*F556</f>
        <v>0</v>
      </c>
      <c r="Q556" s="40">
        <f t="shared" ref="Q556" si="89">+O556*F556</f>
        <v>0</v>
      </c>
    </row>
    <row r="557" spans="1:17" ht="25.5" x14ac:dyDescent="0.2">
      <c r="A557" s="38">
        <v>2</v>
      </c>
      <c r="B557" s="92" t="s">
        <v>632</v>
      </c>
      <c r="C557" s="129" t="s">
        <v>633</v>
      </c>
      <c r="D557" s="129" t="s">
        <v>462</v>
      </c>
      <c r="E557" s="92" t="s">
        <v>26</v>
      </c>
      <c r="F557" s="92">
        <v>3</v>
      </c>
      <c r="G557" s="18"/>
      <c r="H557" s="18"/>
      <c r="I557" s="18"/>
      <c r="J557" s="18"/>
      <c r="K557" s="92"/>
      <c r="L557" s="18"/>
      <c r="M557" s="92"/>
      <c r="N557" s="34">
        <f t="shared" ref="N557:N602" si="90">+(+M557/100)*(+K557-L557)</f>
        <v>0</v>
      </c>
      <c r="O557" s="39">
        <f t="shared" ref="O557:O602" si="91">+(K557-L557)+N557</f>
        <v>0</v>
      </c>
      <c r="P557" s="40">
        <f t="shared" ref="P557:P602" si="92">+(K557-L557)*F557</f>
        <v>0</v>
      </c>
      <c r="Q557" s="40">
        <f t="shared" ref="Q557:Q602" si="93">+O557*F557</f>
        <v>0</v>
      </c>
    </row>
    <row r="558" spans="1:17" ht="38.25" x14ac:dyDescent="0.2">
      <c r="A558" s="38">
        <v>3</v>
      </c>
      <c r="B558" s="92" t="s">
        <v>634</v>
      </c>
      <c r="C558" s="129" t="s">
        <v>635</v>
      </c>
      <c r="D558" s="129" t="s">
        <v>462</v>
      </c>
      <c r="E558" s="92" t="s">
        <v>26</v>
      </c>
      <c r="F558" s="92">
        <v>2</v>
      </c>
      <c r="G558" s="18"/>
      <c r="H558" s="18"/>
      <c r="I558" s="18"/>
      <c r="J558" s="18"/>
      <c r="K558" s="92"/>
      <c r="L558" s="18"/>
      <c r="M558" s="92"/>
      <c r="N558" s="34">
        <f t="shared" si="90"/>
        <v>0</v>
      </c>
      <c r="O558" s="39">
        <f t="shared" si="91"/>
        <v>0</v>
      </c>
      <c r="P558" s="40">
        <f t="shared" si="92"/>
        <v>0</v>
      </c>
      <c r="Q558" s="40">
        <f t="shared" si="93"/>
        <v>0</v>
      </c>
    </row>
    <row r="559" spans="1:17" ht="25.5" x14ac:dyDescent="0.2">
      <c r="A559" s="38">
        <v>4</v>
      </c>
      <c r="B559" s="92" t="s">
        <v>636</v>
      </c>
      <c r="C559" s="129" t="s">
        <v>637</v>
      </c>
      <c r="D559" s="129" t="s">
        <v>462</v>
      </c>
      <c r="E559" s="92" t="s">
        <v>26</v>
      </c>
      <c r="F559" s="92">
        <v>1</v>
      </c>
      <c r="G559" s="18"/>
      <c r="H559" s="18"/>
      <c r="I559" s="18"/>
      <c r="J559" s="18"/>
      <c r="K559" s="92"/>
      <c r="L559" s="18"/>
      <c r="M559" s="92"/>
      <c r="N559" s="34">
        <f t="shared" si="90"/>
        <v>0</v>
      </c>
      <c r="O559" s="39">
        <f t="shared" si="91"/>
        <v>0</v>
      </c>
      <c r="P559" s="40">
        <f t="shared" si="92"/>
        <v>0</v>
      </c>
      <c r="Q559" s="40">
        <f t="shared" si="93"/>
        <v>0</v>
      </c>
    </row>
    <row r="560" spans="1:17" ht="25.5" x14ac:dyDescent="0.2">
      <c r="A560" s="38">
        <v>5</v>
      </c>
      <c r="B560" s="92" t="s">
        <v>638</v>
      </c>
      <c r="C560" s="129" t="s">
        <v>639</v>
      </c>
      <c r="D560" s="129" t="s">
        <v>462</v>
      </c>
      <c r="E560" s="92" t="s">
        <v>26</v>
      </c>
      <c r="F560" s="92">
        <v>1</v>
      </c>
      <c r="G560" s="18"/>
      <c r="H560" s="18"/>
      <c r="I560" s="18"/>
      <c r="J560" s="18"/>
      <c r="K560" s="92"/>
      <c r="L560" s="18"/>
      <c r="M560" s="92"/>
      <c r="N560" s="34">
        <f t="shared" si="90"/>
        <v>0</v>
      </c>
      <c r="O560" s="39">
        <f t="shared" si="91"/>
        <v>0</v>
      </c>
      <c r="P560" s="40">
        <f t="shared" si="92"/>
        <v>0</v>
      </c>
      <c r="Q560" s="40">
        <f t="shared" si="93"/>
        <v>0</v>
      </c>
    </row>
    <row r="561" spans="1:17" ht="25.5" x14ac:dyDescent="0.2">
      <c r="A561" s="38">
        <v>6</v>
      </c>
      <c r="B561" s="92" t="s">
        <v>640</v>
      </c>
      <c r="C561" s="129" t="s">
        <v>641</v>
      </c>
      <c r="D561" s="129" t="s">
        <v>462</v>
      </c>
      <c r="E561" s="92" t="s">
        <v>26</v>
      </c>
      <c r="F561" s="92">
        <v>3</v>
      </c>
      <c r="G561" s="18"/>
      <c r="H561" s="18"/>
      <c r="I561" s="18"/>
      <c r="J561" s="18"/>
      <c r="K561" s="92"/>
      <c r="L561" s="18"/>
      <c r="M561" s="92"/>
      <c r="N561" s="34">
        <f t="shared" si="90"/>
        <v>0</v>
      </c>
      <c r="O561" s="39">
        <f t="shared" si="91"/>
        <v>0</v>
      </c>
      <c r="P561" s="40">
        <f t="shared" si="92"/>
        <v>0</v>
      </c>
      <c r="Q561" s="40">
        <f t="shared" si="93"/>
        <v>0</v>
      </c>
    </row>
    <row r="562" spans="1:17" ht="25.5" x14ac:dyDescent="0.2">
      <c r="A562" s="38">
        <v>7</v>
      </c>
      <c r="B562" s="92" t="s">
        <v>642</v>
      </c>
      <c r="C562" s="129" t="s">
        <v>643</v>
      </c>
      <c r="D562" s="129" t="s">
        <v>462</v>
      </c>
      <c r="E562" s="92" t="s">
        <v>26</v>
      </c>
      <c r="F562" s="92">
        <v>1</v>
      </c>
      <c r="G562" s="18"/>
      <c r="H562" s="18"/>
      <c r="I562" s="18"/>
      <c r="J562" s="18"/>
      <c r="K562" s="92"/>
      <c r="L562" s="18"/>
      <c r="M562" s="92"/>
      <c r="N562" s="34">
        <f t="shared" si="90"/>
        <v>0</v>
      </c>
      <c r="O562" s="39">
        <f t="shared" si="91"/>
        <v>0</v>
      </c>
      <c r="P562" s="40">
        <f t="shared" si="92"/>
        <v>0</v>
      </c>
      <c r="Q562" s="40">
        <f t="shared" si="93"/>
        <v>0</v>
      </c>
    </row>
    <row r="563" spans="1:17" ht="25.5" x14ac:dyDescent="0.2">
      <c r="A563" s="38">
        <v>8</v>
      </c>
      <c r="B563" s="92" t="s">
        <v>644</v>
      </c>
      <c r="C563" s="129" t="s">
        <v>645</v>
      </c>
      <c r="D563" s="129" t="s">
        <v>462</v>
      </c>
      <c r="E563" s="92" t="s">
        <v>26</v>
      </c>
      <c r="F563" s="92">
        <v>2</v>
      </c>
      <c r="G563" s="18"/>
      <c r="H563" s="18"/>
      <c r="I563" s="18"/>
      <c r="J563" s="18"/>
      <c r="K563" s="92"/>
      <c r="L563" s="18"/>
      <c r="M563" s="92"/>
      <c r="N563" s="34">
        <f t="shared" si="90"/>
        <v>0</v>
      </c>
      <c r="O563" s="39">
        <f t="shared" si="91"/>
        <v>0</v>
      </c>
      <c r="P563" s="40">
        <f t="shared" si="92"/>
        <v>0</v>
      </c>
      <c r="Q563" s="40">
        <f t="shared" si="93"/>
        <v>0</v>
      </c>
    </row>
    <row r="564" spans="1:17" ht="25.5" x14ac:dyDescent="0.2">
      <c r="A564" s="38">
        <v>9</v>
      </c>
      <c r="B564" s="92" t="s">
        <v>646</v>
      </c>
      <c r="C564" s="129" t="s">
        <v>647</v>
      </c>
      <c r="D564" s="129" t="s">
        <v>462</v>
      </c>
      <c r="E564" s="92" t="s">
        <v>26</v>
      </c>
      <c r="F564" s="92">
        <v>1</v>
      </c>
      <c r="G564" s="18"/>
      <c r="H564" s="18"/>
      <c r="I564" s="18"/>
      <c r="J564" s="18"/>
      <c r="K564" s="92"/>
      <c r="L564" s="18"/>
      <c r="M564" s="92"/>
      <c r="N564" s="34">
        <f t="shared" si="90"/>
        <v>0</v>
      </c>
      <c r="O564" s="39">
        <f t="shared" si="91"/>
        <v>0</v>
      </c>
      <c r="P564" s="40">
        <f t="shared" si="92"/>
        <v>0</v>
      </c>
      <c r="Q564" s="40">
        <f t="shared" si="93"/>
        <v>0</v>
      </c>
    </row>
    <row r="565" spans="1:17" ht="25.5" x14ac:dyDescent="0.2">
      <c r="A565" s="38">
        <v>10</v>
      </c>
      <c r="B565" s="92" t="s">
        <v>648</v>
      </c>
      <c r="C565" s="129" t="s">
        <v>649</v>
      </c>
      <c r="D565" s="129" t="s">
        <v>462</v>
      </c>
      <c r="E565" s="92" t="s">
        <v>26</v>
      </c>
      <c r="F565" s="92">
        <v>2</v>
      </c>
      <c r="G565" s="18"/>
      <c r="H565" s="18"/>
      <c r="I565" s="18"/>
      <c r="J565" s="18"/>
      <c r="K565" s="92"/>
      <c r="L565" s="18"/>
      <c r="M565" s="92"/>
      <c r="N565" s="34">
        <f t="shared" si="90"/>
        <v>0</v>
      </c>
      <c r="O565" s="39">
        <f t="shared" si="91"/>
        <v>0</v>
      </c>
      <c r="P565" s="40">
        <f t="shared" si="92"/>
        <v>0</v>
      </c>
      <c r="Q565" s="40">
        <f t="shared" si="93"/>
        <v>0</v>
      </c>
    </row>
    <row r="566" spans="1:17" ht="25.5" x14ac:dyDescent="0.2">
      <c r="A566" s="38">
        <v>11</v>
      </c>
      <c r="B566" s="92" t="s">
        <v>650</v>
      </c>
      <c r="C566" s="129" t="s">
        <v>651</v>
      </c>
      <c r="D566" s="129" t="s">
        <v>462</v>
      </c>
      <c r="E566" s="92" t="s">
        <v>26</v>
      </c>
      <c r="F566" s="92">
        <v>2</v>
      </c>
      <c r="G566" s="18"/>
      <c r="H566" s="18"/>
      <c r="I566" s="18"/>
      <c r="J566" s="18"/>
      <c r="K566" s="92"/>
      <c r="L566" s="18"/>
      <c r="M566" s="92"/>
      <c r="N566" s="34">
        <f t="shared" si="90"/>
        <v>0</v>
      </c>
      <c r="O566" s="39">
        <f t="shared" si="91"/>
        <v>0</v>
      </c>
      <c r="P566" s="40">
        <f t="shared" si="92"/>
        <v>0</v>
      </c>
      <c r="Q566" s="40">
        <f t="shared" si="93"/>
        <v>0</v>
      </c>
    </row>
    <row r="567" spans="1:17" ht="38.25" x14ac:dyDescent="0.2">
      <c r="A567" s="38">
        <v>12</v>
      </c>
      <c r="B567" s="92" t="s">
        <v>652</v>
      </c>
      <c r="C567" s="129" t="s">
        <v>653</v>
      </c>
      <c r="D567" s="129" t="s">
        <v>462</v>
      </c>
      <c r="E567" s="92" t="s">
        <v>26</v>
      </c>
      <c r="F567" s="92">
        <v>5</v>
      </c>
      <c r="G567" s="18"/>
      <c r="H567" s="18"/>
      <c r="I567" s="18"/>
      <c r="J567" s="18"/>
      <c r="K567" s="92"/>
      <c r="L567" s="18"/>
      <c r="M567" s="92"/>
      <c r="N567" s="34">
        <f t="shared" si="90"/>
        <v>0</v>
      </c>
      <c r="O567" s="39">
        <f t="shared" si="91"/>
        <v>0</v>
      </c>
      <c r="P567" s="40">
        <f t="shared" si="92"/>
        <v>0</v>
      </c>
      <c r="Q567" s="40">
        <f t="shared" si="93"/>
        <v>0</v>
      </c>
    </row>
    <row r="568" spans="1:17" ht="38.25" x14ac:dyDescent="0.2">
      <c r="A568" s="38">
        <v>13</v>
      </c>
      <c r="B568" s="92" t="s">
        <v>654</v>
      </c>
      <c r="C568" s="129" t="s">
        <v>655</v>
      </c>
      <c r="D568" s="129" t="s">
        <v>462</v>
      </c>
      <c r="E568" s="92" t="s">
        <v>26</v>
      </c>
      <c r="F568" s="92">
        <v>2</v>
      </c>
      <c r="G568" s="18"/>
      <c r="H568" s="18"/>
      <c r="I568" s="18"/>
      <c r="J568" s="18"/>
      <c r="K568" s="92"/>
      <c r="L568" s="18"/>
      <c r="M568" s="92"/>
      <c r="N568" s="34">
        <f t="shared" si="90"/>
        <v>0</v>
      </c>
      <c r="O568" s="39">
        <f t="shared" si="91"/>
        <v>0</v>
      </c>
      <c r="P568" s="40">
        <f t="shared" si="92"/>
        <v>0</v>
      </c>
      <c r="Q568" s="40">
        <f t="shared" si="93"/>
        <v>0</v>
      </c>
    </row>
    <row r="569" spans="1:17" ht="38.25" x14ac:dyDescent="0.2">
      <c r="A569" s="38">
        <v>14</v>
      </c>
      <c r="B569" s="92" t="s">
        <v>656</v>
      </c>
      <c r="C569" s="129" t="s">
        <v>657</v>
      </c>
      <c r="D569" s="129" t="s">
        <v>462</v>
      </c>
      <c r="E569" s="92" t="s">
        <v>26</v>
      </c>
      <c r="F569" s="92">
        <v>2</v>
      </c>
      <c r="G569" s="18"/>
      <c r="H569" s="18"/>
      <c r="I569" s="18"/>
      <c r="J569" s="18"/>
      <c r="K569" s="92"/>
      <c r="L569" s="18"/>
      <c r="M569" s="92"/>
      <c r="N569" s="34">
        <f t="shared" si="90"/>
        <v>0</v>
      </c>
      <c r="O569" s="39">
        <f t="shared" si="91"/>
        <v>0</v>
      </c>
      <c r="P569" s="40">
        <f t="shared" si="92"/>
        <v>0</v>
      </c>
      <c r="Q569" s="40">
        <f t="shared" si="93"/>
        <v>0</v>
      </c>
    </row>
    <row r="570" spans="1:17" ht="38.25" x14ac:dyDescent="0.2">
      <c r="A570" s="38">
        <v>15</v>
      </c>
      <c r="B570" s="92" t="s">
        <v>658</v>
      </c>
      <c r="C570" s="129" t="s">
        <v>659</v>
      </c>
      <c r="D570" s="129" t="s">
        <v>462</v>
      </c>
      <c r="E570" s="92" t="s">
        <v>26</v>
      </c>
      <c r="F570" s="92">
        <v>8</v>
      </c>
      <c r="G570" s="18"/>
      <c r="H570" s="18"/>
      <c r="I570" s="18"/>
      <c r="J570" s="18"/>
      <c r="K570" s="92"/>
      <c r="L570" s="18"/>
      <c r="M570" s="92"/>
      <c r="N570" s="34">
        <f t="shared" si="90"/>
        <v>0</v>
      </c>
      <c r="O570" s="39">
        <f t="shared" si="91"/>
        <v>0</v>
      </c>
      <c r="P570" s="40">
        <f t="shared" si="92"/>
        <v>0</v>
      </c>
      <c r="Q570" s="40">
        <f t="shared" si="93"/>
        <v>0</v>
      </c>
    </row>
    <row r="571" spans="1:17" ht="38.25" x14ac:dyDescent="0.2">
      <c r="A571" s="38">
        <v>16</v>
      </c>
      <c r="B571" s="92" t="s">
        <v>660</v>
      </c>
      <c r="C571" s="129" t="s">
        <v>661</v>
      </c>
      <c r="D571" s="129" t="s">
        <v>462</v>
      </c>
      <c r="E571" s="92" t="s">
        <v>26</v>
      </c>
      <c r="F571" s="92">
        <v>3</v>
      </c>
      <c r="G571" s="18"/>
      <c r="H571" s="18"/>
      <c r="I571" s="18"/>
      <c r="J571" s="18"/>
      <c r="K571" s="92"/>
      <c r="L571" s="18"/>
      <c r="M571" s="92"/>
      <c r="N571" s="34">
        <f t="shared" si="90"/>
        <v>0</v>
      </c>
      <c r="O571" s="39">
        <f t="shared" si="91"/>
        <v>0</v>
      </c>
      <c r="P571" s="40">
        <f t="shared" si="92"/>
        <v>0</v>
      </c>
      <c r="Q571" s="40">
        <f t="shared" si="93"/>
        <v>0</v>
      </c>
    </row>
    <row r="572" spans="1:17" ht="38.25" x14ac:dyDescent="0.2">
      <c r="A572" s="38">
        <v>17</v>
      </c>
      <c r="B572" s="92" t="s">
        <v>662</v>
      </c>
      <c r="C572" s="129" t="s">
        <v>663</v>
      </c>
      <c r="D572" s="129" t="s">
        <v>462</v>
      </c>
      <c r="E572" s="92" t="s">
        <v>26</v>
      </c>
      <c r="F572" s="92">
        <v>1</v>
      </c>
      <c r="G572" s="18"/>
      <c r="H572" s="18"/>
      <c r="I572" s="18"/>
      <c r="J572" s="18"/>
      <c r="K572" s="92"/>
      <c r="L572" s="18"/>
      <c r="M572" s="92"/>
      <c r="N572" s="34">
        <f t="shared" si="90"/>
        <v>0</v>
      </c>
      <c r="O572" s="39">
        <f t="shared" si="91"/>
        <v>0</v>
      </c>
      <c r="P572" s="40">
        <f t="shared" si="92"/>
        <v>0</v>
      </c>
      <c r="Q572" s="40">
        <f t="shared" si="93"/>
        <v>0</v>
      </c>
    </row>
    <row r="573" spans="1:17" ht="38.25" x14ac:dyDescent="0.2">
      <c r="A573" s="38">
        <v>18</v>
      </c>
      <c r="B573" s="92" t="s">
        <v>664</v>
      </c>
      <c r="C573" s="129" t="s">
        <v>665</v>
      </c>
      <c r="D573" s="129" t="s">
        <v>462</v>
      </c>
      <c r="E573" s="92" t="s">
        <v>26</v>
      </c>
      <c r="F573" s="92">
        <v>2</v>
      </c>
      <c r="G573" s="18"/>
      <c r="H573" s="18"/>
      <c r="I573" s="18"/>
      <c r="J573" s="18"/>
      <c r="K573" s="92"/>
      <c r="L573" s="18"/>
      <c r="M573" s="92"/>
      <c r="N573" s="34">
        <f t="shared" si="90"/>
        <v>0</v>
      </c>
      <c r="O573" s="39">
        <f t="shared" si="91"/>
        <v>0</v>
      </c>
      <c r="P573" s="40">
        <f t="shared" si="92"/>
        <v>0</v>
      </c>
      <c r="Q573" s="40">
        <f t="shared" si="93"/>
        <v>0</v>
      </c>
    </row>
    <row r="574" spans="1:17" ht="38.25" x14ac:dyDescent="0.2">
      <c r="A574" s="38">
        <v>19</v>
      </c>
      <c r="B574" s="92" t="s">
        <v>666</v>
      </c>
      <c r="C574" s="129" t="s">
        <v>667</v>
      </c>
      <c r="D574" s="129" t="s">
        <v>462</v>
      </c>
      <c r="E574" s="92" t="s">
        <v>26</v>
      </c>
      <c r="F574" s="92">
        <v>1</v>
      </c>
      <c r="G574" s="18"/>
      <c r="H574" s="18"/>
      <c r="I574" s="18"/>
      <c r="J574" s="18"/>
      <c r="K574" s="92"/>
      <c r="L574" s="18"/>
      <c r="M574" s="92"/>
      <c r="N574" s="34">
        <f t="shared" si="90"/>
        <v>0</v>
      </c>
      <c r="O574" s="39">
        <f t="shared" si="91"/>
        <v>0</v>
      </c>
      <c r="P574" s="40">
        <f t="shared" si="92"/>
        <v>0</v>
      </c>
      <c r="Q574" s="40">
        <f t="shared" si="93"/>
        <v>0</v>
      </c>
    </row>
    <row r="575" spans="1:17" ht="38.25" x14ac:dyDescent="0.2">
      <c r="A575" s="38">
        <v>20</v>
      </c>
      <c r="B575" s="92" t="s">
        <v>668</v>
      </c>
      <c r="C575" s="129" t="s">
        <v>669</v>
      </c>
      <c r="D575" s="129" t="s">
        <v>462</v>
      </c>
      <c r="E575" s="92" t="s">
        <v>26</v>
      </c>
      <c r="F575" s="92">
        <v>3</v>
      </c>
      <c r="G575" s="18"/>
      <c r="H575" s="18"/>
      <c r="I575" s="18"/>
      <c r="J575" s="18"/>
      <c r="K575" s="92"/>
      <c r="L575" s="18"/>
      <c r="M575" s="92"/>
      <c r="N575" s="34">
        <f t="shared" si="90"/>
        <v>0</v>
      </c>
      <c r="O575" s="39">
        <f t="shared" si="91"/>
        <v>0</v>
      </c>
      <c r="P575" s="40">
        <f t="shared" si="92"/>
        <v>0</v>
      </c>
      <c r="Q575" s="40">
        <f t="shared" si="93"/>
        <v>0</v>
      </c>
    </row>
    <row r="576" spans="1:17" ht="38.25" x14ac:dyDescent="0.2">
      <c r="A576" s="38">
        <v>21</v>
      </c>
      <c r="B576" s="92" t="s">
        <v>670</v>
      </c>
      <c r="C576" s="129" t="s">
        <v>671</v>
      </c>
      <c r="D576" s="129" t="s">
        <v>462</v>
      </c>
      <c r="E576" s="92" t="s">
        <v>26</v>
      </c>
      <c r="F576" s="92">
        <v>2</v>
      </c>
      <c r="G576" s="18"/>
      <c r="H576" s="18"/>
      <c r="I576" s="18"/>
      <c r="J576" s="18"/>
      <c r="K576" s="92"/>
      <c r="L576" s="18"/>
      <c r="M576" s="92"/>
      <c r="N576" s="34">
        <f t="shared" si="90"/>
        <v>0</v>
      </c>
      <c r="O576" s="39">
        <f t="shared" si="91"/>
        <v>0</v>
      </c>
      <c r="P576" s="40">
        <f t="shared" si="92"/>
        <v>0</v>
      </c>
      <c r="Q576" s="40">
        <f t="shared" si="93"/>
        <v>0</v>
      </c>
    </row>
    <row r="577" spans="1:17" ht="38.25" x14ac:dyDescent="0.2">
      <c r="A577" s="38">
        <v>22</v>
      </c>
      <c r="B577" s="92" t="s">
        <v>672</v>
      </c>
      <c r="C577" s="129" t="s">
        <v>673</v>
      </c>
      <c r="D577" s="129" t="s">
        <v>462</v>
      </c>
      <c r="E577" s="92" t="s">
        <v>26</v>
      </c>
      <c r="F577" s="92">
        <v>1</v>
      </c>
      <c r="G577" s="18"/>
      <c r="H577" s="18"/>
      <c r="I577" s="18"/>
      <c r="J577" s="18"/>
      <c r="K577" s="92"/>
      <c r="L577" s="18"/>
      <c r="M577" s="92"/>
      <c r="N577" s="34">
        <f t="shared" si="90"/>
        <v>0</v>
      </c>
      <c r="O577" s="39">
        <f t="shared" si="91"/>
        <v>0</v>
      </c>
      <c r="P577" s="40">
        <f t="shared" si="92"/>
        <v>0</v>
      </c>
      <c r="Q577" s="40">
        <f t="shared" si="93"/>
        <v>0</v>
      </c>
    </row>
    <row r="578" spans="1:17" ht="38.25" x14ac:dyDescent="0.2">
      <c r="A578" s="38">
        <v>23</v>
      </c>
      <c r="B578" s="92" t="s">
        <v>674</v>
      </c>
      <c r="C578" s="129" t="s">
        <v>675</v>
      </c>
      <c r="D578" s="129" t="s">
        <v>462</v>
      </c>
      <c r="E578" s="92" t="s">
        <v>26</v>
      </c>
      <c r="F578" s="92">
        <v>2</v>
      </c>
      <c r="G578" s="18"/>
      <c r="H578" s="18"/>
      <c r="I578" s="18"/>
      <c r="J578" s="18"/>
      <c r="K578" s="92"/>
      <c r="L578" s="18"/>
      <c r="M578" s="92"/>
      <c r="N578" s="34">
        <f t="shared" si="90"/>
        <v>0</v>
      </c>
      <c r="O578" s="39">
        <f t="shared" si="91"/>
        <v>0</v>
      </c>
      <c r="P578" s="40">
        <f t="shared" si="92"/>
        <v>0</v>
      </c>
      <c r="Q578" s="40">
        <f t="shared" si="93"/>
        <v>0</v>
      </c>
    </row>
    <row r="579" spans="1:17" ht="38.25" x14ac:dyDescent="0.2">
      <c r="A579" s="38">
        <v>24</v>
      </c>
      <c r="B579" s="92" t="s">
        <v>676</v>
      </c>
      <c r="C579" s="129" t="s">
        <v>677</v>
      </c>
      <c r="D579" s="129" t="s">
        <v>462</v>
      </c>
      <c r="E579" s="92" t="s">
        <v>26</v>
      </c>
      <c r="F579" s="92">
        <v>3</v>
      </c>
      <c r="G579" s="18"/>
      <c r="H579" s="18"/>
      <c r="I579" s="18"/>
      <c r="J579" s="18"/>
      <c r="K579" s="92"/>
      <c r="L579" s="18"/>
      <c r="M579" s="92"/>
      <c r="N579" s="34">
        <f t="shared" si="90"/>
        <v>0</v>
      </c>
      <c r="O579" s="39">
        <f t="shared" si="91"/>
        <v>0</v>
      </c>
      <c r="P579" s="40">
        <f t="shared" si="92"/>
        <v>0</v>
      </c>
      <c r="Q579" s="40">
        <f t="shared" si="93"/>
        <v>0</v>
      </c>
    </row>
    <row r="580" spans="1:17" ht="38.25" x14ac:dyDescent="0.2">
      <c r="A580" s="38">
        <v>25</v>
      </c>
      <c r="B580" s="92" t="s">
        <v>678</v>
      </c>
      <c r="C580" s="129" t="s">
        <v>679</v>
      </c>
      <c r="D580" s="129" t="s">
        <v>462</v>
      </c>
      <c r="E580" s="92" t="s">
        <v>26</v>
      </c>
      <c r="F580" s="92">
        <v>1</v>
      </c>
      <c r="G580" s="18"/>
      <c r="H580" s="18"/>
      <c r="I580" s="18"/>
      <c r="J580" s="18"/>
      <c r="K580" s="92"/>
      <c r="L580" s="18"/>
      <c r="M580" s="92"/>
      <c r="N580" s="34">
        <f t="shared" si="90"/>
        <v>0</v>
      </c>
      <c r="O580" s="39">
        <f t="shared" si="91"/>
        <v>0</v>
      </c>
      <c r="P580" s="40">
        <f t="shared" si="92"/>
        <v>0</v>
      </c>
      <c r="Q580" s="40">
        <f t="shared" si="93"/>
        <v>0</v>
      </c>
    </row>
    <row r="581" spans="1:17" ht="38.25" x14ac:dyDescent="0.2">
      <c r="A581" s="38">
        <v>26</v>
      </c>
      <c r="B581" s="92" t="s">
        <v>680</v>
      </c>
      <c r="C581" s="129" t="s">
        <v>681</v>
      </c>
      <c r="D581" s="129" t="s">
        <v>462</v>
      </c>
      <c r="E581" s="92" t="s">
        <v>26</v>
      </c>
      <c r="F581" s="92">
        <v>5</v>
      </c>
      <c r="G581" s="18"/>
      <c r="H581" s="18"/>
      <c r="I581" s="18"/>
      <c r="J581" s="18"/>
      <c r="K581" s="92"/>
      <c r="L581" s="18"/>
      <c r="M581" s="92"/>
      <c r="N581" s="34">
        <f t="shared" si="90"/>
        <v>0</v>
      </c>
      <c r="O581" s="39">
        <f t="shared" si="91"/>
        <v>0</v>
      </c>
      <c r="P581" s="40">
        <f t="shared" si="92"/>
        <v>0</v>
      </c>
      <c r="Q581" s="40">
        <f t="shared" si="93"/>
        <v>0</v>
      </c>
    </row>
    <row r="582" spans="1:17" ht="38.25" x14ac:dyDescent="0.2">
      <c r="A582" s="38">
        <v>27</v>
      </c>
      <c r="B582" s="92" t="s">
        <v>682</v>
      </c>
      <c r="C582" s="129" t="s">
        <v>683</v>
      </c>
      <c r="D582" s="129" t="s">
        <v>462</v>
      </c>
      <c r="E582" s="92" t="s">
        <v>26</v>
      </c>
      <c r="F582" s="92">
        <v>7</v>
      </c>
      <c r="G582" s="18"/>
      <c r="H582" s="18"/>
      <c r="I582" s="18"/>
      <c r="J582" s="18"/>
      <c r="K582" s="92"/>
      <c r="L582" s="18"/>
      <c r="M582" s="92"/>
      <c r="N582" s="34">
        <f t="shared" si="90"/>
        <v>0</v>
      </c>
      <c r="O582" s="39">
        <f t="shared" si="91"/>
        <v>0</v>
      </c>
      <c r="P582" s="40">
        <f t="shared" si="92"/>
        <v>0</v>
      </c>
      <c r="Q582" s="40">
        <f t="shared" si="93"/>
        <v>0</v>
      </c>
    </row>
    <row r="583" spans="1:17" ht="38.25" x14ac:dyDescent="0.2">
      <c r="A583" s="38">
        <v>28</v>
      </c>
      <c r="B583" s="92" t="s">
        <v>684</v>
      </c>
      <c r="C583" s="129" t="s">
        <v>685</v>
      </c>
      <c r="D583" s="129" t="s">
        <v>462</v>
      </c>
      <c r="E583" s="92" t="s">
        <v>26</v>
      </c>
      <c r="F583" s="92">
        <v>1</v>
      </c>
      <c r="G583" s="18"/>
      <c r="H583" s="18"/>
      <c r="I583" s="18"/>
      <c r="J583" s="18"/>
      <c r="K583" s="92"/>
      <c r="L583" s="18"/>
      <c r="M583" s="92"/>
      <c r="N583" s="34">
        <f t="shared" si="90"/>
        <v>0</v>
      </c>
      <c r="O583" s="39">
        <f t="shared" si="91"/>
        <v>0</v>
      </c>
      <c r="P583" s="40">
        <f t="shared" si="92"/>
        <v>0</v>
      </c>
      <c r="Q583" s="40">
        <f t="shared" si="93"/>
        <v>0</v>
      </c>
    </row>
    <row r="584" spans="1:17" ht="38.25" x14ac:dyDescent="0.2">
      <c r="A584" s="38">
        <v>29</v>
      </c>
      <c r="B584" s="92" t="s">
        <v>686</v>
      </c>
      <c r="C584" s="129" t="s">
        <v>687</v>
      </c>
      <c r="D584" s="129" t="s">
        <v>462</v>
      </c>
      <c r="E584" s="92" t="s">
        <v>26</v>
      </c>
      <c r="F584" s="92">
        <v>4</v>
      </c>
      <c r="G584" s="18"/>
      <c r="H584" s="18"/>
      <c r="I584" s="18"/>
      <c r="J584" s="18"/>
      <c r="K584" s="92"/>
      <c r="L584" s="18"/>
      <c r="M584" s="92"/>
      <c r="N584" s="34">
        <f t="shared" si="90"/>
        <v>0</v>
      </c>
      <c r="O584" s="39">
        <f t="shared" si="91"/>
        <v>0</v>
      </c>
      <c r="P584" s="40">
        <f t="shared" si="92"/>
        <v>0</v>
      </c>
      <c r="Q584" s="40">
        <f t="shared" si="93"/>
        <v>0</v>
      </c>
    </row>
    <row r="585" spans="1:17" ht="38.25" x14ac:dyDescent="0.2">
      <c r="A585" s="38">
        <v>30</v>
      </c>
      <c r="B585" s="92" t="s">
        <v>688</v>
      </c>
      <c r="C585" s="129" t="s">
        <v>689</v>
      </c>
      <c r="D585" s="129" t="s">
        <v>462</v>
      </c>
      <c r="E585" s="92" t="s">
        <v>26</v>
      </c>
      <c r="F585" s="92">
        <v>8</v>
      </c>
      <c r="G585" s="18"/>
      <c r="H585" s="18"/>
      <c r="I585" s="18"/>
      <c r="J585" s="18"/>
      <c r="K585" s="92"/>
      <c r="L585" s="18"/>
      <c r="M585" s="92"/>
      <c r="N585" s="34">
        <f t="shared" si="90"/>
        <v>0</v>
      </c>
      <c r="O585" s="39">
        <f t="shared" si="91"/>
        <v>0</v>
      </c>
      <c r="P585" s="40">
        <f t="shared" si="92"/>
        <v>0</v>
      </c>
      <c r="Q585" s="40">
        <f t="shared" si="93"/>
        <v>0</v>
      </c>
    </row>
    <row r="586" spans="1:17" ht="38.25" x14ac:dyDescent="0.2">
      <c r="A586" s="38">
        <v>31</v>
      </c>
      <c r="B586" s="92" t="s">
        <v>690</v>
      </c>
      <c r="C586" s="129" t="s">
        <v>691</v>
      </c>
      <c r="D586" s="129" t="s">
        <v>462</v>
      </c>
      <c r="E586" s="92" t="s">
        <v>26</v>
      </c>
      <c r="F586" s="92">
        <v>9</v>
      </c>
      <c r="G586" s="18"/>
      <c r="H586" s="18"/>
      <c r="I586" s="18"/>
      <c r="J586" s="18"/>
      <c r="K586" s="92"/>
      <c r="L586" s="18"/>
      <c r="M586" s="92"/>
      <c r="N586" s="34">
        <f t="shared" si="90"/>
        <v>0</v>
      </c>
      <c r="O586" s="39">
        <f t="shared" si="91"/>
        <v>0</v>
      </c>
      <c r="P586" s="40">
        <f t="shared" si="92"/>
        <v>0</v>
      </c>
      <c r="Q586" s="40">
        <f t="shared" si="93"/>
        <v>0</v>
      </c>
    </row>
    <row r="587" spans="1:17" ht="38.25" x14ac:dyDescent="0.2">
      <c r="A587" s="38">
        <v>32</v>
      </c>
      <c r="B587" s="92" t="s">
        <v>692</v>
      </c>
      <c r="C587" s="129" t="s">
        <v>693</v>
      </c>
      <c r="D587" s="129" t="s">
        <v>462</v>
      </c>
      <c r="E587" s="92" t="s">
        <v>26</v>
      </c>
      <c r="F587" s="92">
        <v>2</v>
      </c>
      <c r="G587" s="18"/>
      <c r="H587" s="18"/>
      <c r="I587" s="18"/>
      <c r="J587" s="18"/>
      <c r="K587" s="92"/>
      <c r="L587" s="18"/>
      <c r="M587" s="92"/>
      <c r="N587" s="34">
        <f t="shared" si="90"/>
        <v>0</v>
      </c>
      <c r="O587" s="39">
        <f t="shared" si="91"/>
        <v>0</v>
      </c>
      <c r="P587" s="40">
        <f t="shared" si="92"/>
        <v>0</v>
      </c>
      <c r="Q587" s="40">
        <f t="shared" si="93"/>
        <v>0</v>
      </c>
    </row>
    <row r="588" spans="1:17" ht="25.5" x14ac:dyDescent="0.2">
      <c r="A588" s="38">
        <v>33</v>
      </c>
      <c r="B588" s="92" t="s">
        <v>694</v>
      </c>
      <c r="C588" s="129" t="s">
        <v>695</v>
      </c>
      <c r="D588" s="129" t="s">
        <v>462</v>
      </c>
      <c r="E588" s="92" t="s">
        <v>696</v>
      </c>
      <c r="F588" s="92">
        <v>2</v>
      </c>
      <c r="G588" s="18"/>
      <c r="H588" s="18"/>
      <c r="I588" s="18"/>
      <c r="J588" s="18"/>
      <c r="K588" s="92"/>
      <c r="L588" s="18"/>
      <c r="M588" s="92"/>
      <c r="N588" s="34">
        <f t="shared" si="90"/>
        <v>0</v>
      </c>
      <c r="O588" s="39">
        <f t="shared" si="91"/>
        <v>0</v>
      </c>
      <c r="P588" s="40">
        <f t="shared" si="92"/>
        <v>0</v>
      </c>
      <c r="Q588" s="40">
        <f t="shared" si="93"/>
        <v>0</v>
      </c>
    </row>
    <row r="589" spans="1:17" ht="25.5" x14ac:dyDescent="0.2">
      <c r="A589" s="38">
        <v>34</v>
      </c>
      <c r="B589" s="92" t="s">
        <v>697</v>
      </c>
      <c r="C589" s="129" t="s">
        <v>698</v>
      </c>
      <c r="D589" s="129" t="s">
        <v>462</v>
      </c>
      <c r="E589" s="92" t="s">
        <v>699</v>
      </c>
      <c r="F589" s="92">
        <v>2</v>
      </c>
      <c r="G589" s="18"/>
      <c r="H589" s="18"/>
      <c r="I589" s="18"/>
      <c r="J589" s="18"/>
      <c r="K589" s="92"/>
      <c r="L589" s="18"/>
      <c r="M589" s="92"/>
      <c r="N589" s="34">
        <f t="shared" si="90"/>
        <v>0</v>
      </c>
      <c r="O589" s="39">
        <f t="shared" si="91"/>
        <v>0</v>
      </c>
      <c r="P589" s="40">
        <f t="shared" si="92"/>
        <v>0</v>
      </c>
      <c r="Q589" s="40">
        <f t="shared" si="93"/>
        <v>0</v>
      </c>
    </row>
    <row r="590" spans="1:17" ht="25.5" x14ac:dyDescent="0.2">
      <c r="A590" s="38">
        <v>35</v>
      </c>
      <c r="B590" s="92" t="s">
        <v>700</v>
      </c>
      <c r="C590" s="129" t="s">
        <v>701</v>
      </c>
      <c r="D590" s="129" t="s">
        <v>462</v>
      </c>
      <c r="E590" s="92" t="s">
        <v>699</v>
      </c>
      <c r="F590" s="92">
        <v>1</v>
      </c>
      <c r="G590" s="18"/>
      <c r="H590" s="18"/>
      <c r="I590" s="18"/>
      <c r="J590" s="18"/>
      <c r="K590" s="92"/>
      <c r="L590" s="18"/>
      <c r="M590" s="92"/>
      <c r="N590" s="34">
        <f t="shared" si="90"/>
        <v>0</v>
      </c>
      <c r="O590" s="39">
        <f t="shared" si="91"/>
        <v>0</v>
      </c>
      <c r="P590" s="40">
        <f t="shared" si="92"/>
        <v>0</v>
      </c>
      <c r="Q590" s="40">
        <f t="shared" si="93"/>
        <v>0</v>
      </c>
    </row>
    <row r="591" spans="1:17" ht="25.5" x14ac:dyDescent="0.2">
      <c r="A591" s="38">
        <v>36</v>
      </c>
      <c r="B591" s="92" t="s">
        <v>702</v>
      </c>
      <c r="C591" s="129" t="s">
        <v>703</v>
      </c>
      <c r="D591" s="129" t="s">
        <v>462</v>
      </c>
      <c r="E591" s="92" t="s">
        <v>699</v>
      </c>
      <c r="F591" s="92">
        <v>3</v>
      </c>
      <c r="G591" s="18"/>
      <c r="H591" s="18"/>
      <c r="I591" s="18"/>
      <c r="J591" s="18"/>
      <c r="K591" s="92"/>
      <c r="L591" s="18"/>
      <c r="M591" s="92"/>
      <c r="N591" s="34">
        <f t="shared" si="90"/>
        <v>0</v>
      </c>
      <c r="O591" s="39">
        <f t="shared" si="91"/>
        <v>0</v>
      </c>
      <c r="P591" s="40">
        <f t="shared" si="92"/>
        <v>0</v>
      </c>
      <c r="Q591" s="40">
        <f t="shared" si="93"/>
        <v>0</v>
      </c>
    </row>
    <row r="592" spans="1:17" ht="25.5" x14ac:dyDescent="0.2">
      <c r="A592" s="38">
        <v>37</v>
      </c>
      <c r="B592" s="92" t="s">
        <v>704</v>
      </c>
      <c r="C592" s="129" t="s">
        <v>705</v>
      </c>
      <c r="D592" s="129" t="s">
        <v>462</v>
      </c>
      <c r="E592" s="92" t="s">
        <v>699</v>
      </c>
      <c r="F592" s="92">
        <v>1</v>
      </c>
      <c r="G592" s="18"/>
      <c r="H592" s="18"/>
      <c r="I592" s="18"/>
      <c r="J592" s="18"/>
      <c r="K592" s="92"/>
      <c r="L592" s="18"/>
      <c r="M592" s="92"/>
      <c r="N592" s="34">
        <f t="shared" si="90"/>
        <v>0</v>
      </c>
      <c r="O592" s="39">
        <f t="shared" si="91"/>
        <v>0</v>
      </c>
      <c r="P592" s="40">
        <f t="shared" si="92"/>
        <v>0</v>
      </c>
      <c r="Q592" s="40">
        <f t="shared" si="93"/>
        <v>0</v>
      </c>
    </row>
    <row r="593" spans="1:17" ht="25.5" x14ac:dyDescent="0.2">
      <c r="A593" s="38">
        <v>38</v>
      </c>
      <c r="B593" s="92" t="s">
        <v>706</v>
      </c>
      <c r="C593" s="129" t="s">
        <v>707</v>
      </c>
      <c r="D593" s="129" t="s">
        <v>462</v>
      </c>
      <c r="E593" s="92" t="s">
        <v>699</v>
      </c>
      <c r="F593" s="92">
        <v>2</v>
      </c>
      <c r="G593" s="18"/>
      <c r="H593" s="18"/>
      <c r="I593" s="18"/>
      <c r="J593" s="18"/>
      <c r="K593" s="92"/>
      <c r="L593" s="18"/>
      <c r="M593" s="92"/>
      <c r="N593" s="34">
        <f t="shared" si="90"/>
        <v>0</v>
      </c>
      <c r="O593" s="39">
        <f t="shared" si="91"/>
        <v>0</v>
      </c>
      <c r="P593" s="40">
        <f t="shared" si="92"/>
        <v>0</v>
      </c>
      <c r="Q593" s="40">
        <f t="shared" si="93"/>
        <v>0</v>
      </c>
    </row>
    <row r="594" spans="1:17" ht="25.5" x14ac:dyDescent="0.2">
      <c r="A594" s="38">
        <v>39</v>
      </c>
      <c r="B594" s="92" t="s">
        <v>708</v>
      </c>
      <c r="C594" s="129" t="s">
        <v>709</v>
      </c>
      <c r="D594" s="129" t="s">
        <v>462</v>
      </c>
      <c r="E594" s="92" t="s">
        <v>699</v>
      </c>
      <c r="F594" s="92">
        <v>2</v>
      </c>
      <c r="G594" s="18"/>
      <c r="H594" s="18"/>
      <c r="I594" s="18"/>
      <c r="J594" s="18"/>
      <c r="K594" s="92"/>
      <c r="L594" s="18"/>
      <c r="M594" s="92"/>
      <c r="N594" s="34">
        <f t="shared" si="90"/>
        <v>0</v>
      </c>
      <c r="O594" s="39">
        <f t="shared" si="91"/>
        <v>0</v>
      </c>
      <c r="P594" s="40">
        <f t="shared" si="92"/>
        <v>0</v>
      </c>
      <c r="Q594" s="40">
        <f t="shared" si="93"/>
        <v>0</v>
      </c>
    </row>
    <row r="595" spans="1:17" ht="25.5" x14ac:dyDescent="0.2">
      <c r="A595" s="38">
        <v>40</v>
      </c>
      <c r="B595" s="92" t="s">
        <v>710</v>
      </c>
      <c r="C595" s="129" t="s">
        <v>711</v>
      </c>
      <c r="D595" s="129" t="s">
        <v>462</v>
      </c>
      <c r="E595" s="92" t="s">
        <v>699</v>
      </c>
      <c r="F595" s="92">
        <v>2</v>
      </c>
      <c r="G595" s="18"/>
      <c r="H595" s="18"/>
      <c r="I595" s="18"/>
      <c r="J595" s="18"/>
      <c r="K595" s="92"/>
      <c r="L595" s="18"/>
      <c r="M595" s="92"/>
      <c r="N595" s="34">
        <f t="shared" si="90"/>
        <v>0</v>
      </c>
      <c r="O595" s="39">
        <f t="shared" si="91"/>
        <v>0</v>
      </c>
      <c r="P595" s="40">
        <f t="shared" si="92"/>
        <v>0</v>
      </c>
      <c r="Q595" s="40">
        <f t="shared" si="93"/>
        <v>0</v>
      </c>
    </row>
    <row r="596" spans="1:17" ht="25.5" x14ac:dyDescent="0.2">
      <c r="A596" s="38">
        <v>41</v>
      </c>
      <c r="B596" s="92" t="s">
        <v>712</v>
      </c>
      <c r="C596" s="129" t="s">
        <v>713</v>
      </c>
      <c r="D596" s="129" t="s">
        <v>462</v>
      </c>
      <c r="E596" s="92" t="s">
        <v>696</v>
      </c>
      <c r="F596" s="92">
        <v>3</v>
      </c>
      <c r="G596" s="18"/>
      <c r="H596" s="18"/>
      <c r="I596" s="18"/>
      <c r="J596" s="18"/>
      <c r="K596" s="92"/>
      <c r="L596" s="18"/>
      <c r="M596" s="92"/>
      <c r="N596" s="34">
        <f t="shared" si="90"/>
        <v>0</v>
      </c>
      <c r="O596" s="39">
        <f t="shared" si="91"/>
        <v>0</v>
      </c>
      <c r="P596" s="40">
        <f t="shared" si="92"/>
        <v>0</v>
      </c>
      <c r="Q596" s="40">
        <f t="shared" si="93"/>
        <v>0</v>
      </c>
    </row>
    <row r="597" spans="1:17" ht="25.5" x14ac:dyDescent="0.2">
      <c r="A597" s="38">
        <v>42</v>
      </c>
      <c r="B597" s="92" t="s">
        <v>1658</v>
      </c>
      <c r="C597" s="129" t="s">
        <v>1659</v>
      </c>
      <c r="D597" s="129" t="s">
        <v>1660</v>
      </c>
      <c r="E597" s="92" t="s">
        <v>26</v>
      </c>
      <c r="F597" s="92">
        <v>4</v>
      </c>
      <c r="G597" s="18"/>
      <c r="H597" s="18"/>
      <c r="I597" s="18"/>
      <c r="J597" s="18"/>
      <c r="K597" s="92"/>
      <c r="L597" s="18"/>
      <c r="M597" s="92"/>
      <c r="N597" s="34">
        <f t="shared" si="90"/>
        <v>0</v>
      </c>
      <c r="O597" s="39">
        <f t="shared" si="91"/>
        <v>0</v>
      </c>
      <c r="P597" s="40">
        <f t="shared" si="92"/>
        <v>0</v>
      </c>
      <c r="Q597" s="40">
        <f t="shared" si="93"/>
        <v>0</v>
      </c>
    </row>
    <row r="598" spans="1:17" ht="38.25" x14ac:dyDescent="0.2">
      <c r="A598" s="38">
        <v>43</v>
      </c>
      <c r="B598" s="92" t="s">
        <v>1661</v>
      </c>
      <c r="C598" s="129" t="s">
        <v>1662</v>
      </c>
      <c r="D598" s="129" t="s">
        <v>1663</v>
      </c>
      <c r="E598" s="92" t="s">
        <v>26</v>
      </c>
      <c r="F598" s="92">
        <v>1</v>
      </c>
      <c r="G598" s="18"/>
      <c r="H598" s="18"/>
      <c r="I598" s="18"/>
      <c r="J598" s="18"/>
      <c r="K598" s="92"/>
      <c r="L598" s="18"/>
      <c r="M598" s="92"/>
      <c r="N598" s="34">
        <f t="shared" si="90"/>
        <v>0</v>
      </c>
      <c r="O598" s="39">
        <f t="shared" si="91"/>
        <v>0</v>
      </c>
      <c r="P598" s="40">
        <f t="shared" si="92"/>
        <v>0</v>
      </c>
      <c r="Q598" s="40">
        <f t="shared" si="93"/>
        <v>0</v>
      </c>
    </row>
    <row r="599" spans="1:17" ht="38.25" x14ac:dyDescent="0.2">
      <c r="A599" s="38">
        <v>44</v>
      </c>
      <c r="B599" s="92" t="s">
        <v>1664</v>
      </c>
      <c r="C599" s="129" t="s">
        <v>1665</v>
      </c>
      <c r="D599" s="129" t="s">
        <v>1666</v>
      </c>
      <c r="E599" s="92" t="s">
        <v>26</v>
      </c>
      <c r="F599" s="92">
        <v>3</v>
      </c>
      <c r="G599" s="18"/>
      <c r="H599" s="18"/>
      <c r="I599" s="18"/>
      <c r="J599" s="18"/>
      <c r="K599" s="92"/>
      <c r="L599" s="18"/>
      <c r="M599" s="92"/>
      <c r="N599" s="34">
        <f t="shared" si="90"/>
        <v>0</v>
      </c>
      <c r="O599" s="39">
        <f t="shared" si="91"/>
        <v>0</v>
      </c>
      <c r="P599" s="40">
        <f t="shared" si="92"/>
        <v>0</v>
      </c>
      <c r="Q599" s="40">
        <f t="shared" si="93"/>
        <v>0</v>
      </c>
    </row>
    <row r="600" spans="1:17" ht="25.5" x14ac:dyDescent="0.2">
      <c r="A600" s="38">
        <v>45</v>
      </c>
      <c r="B600" s="92" t="s">
        <v>1667</v>
      </c>
      <c r="C600" s="129" t="s">
        <v>1668</v>
      </c>
      <c r="D600" s="129" t="s">
        <v>462</v>
      </c>
      <c r="E600" s="92" t="s">
        <v>699</v>
      </c>
      <c r="F600" s="92">
        <v>2</v>
      </c>
      <c r="G600" s="18"/>
      <c r="H600" s="18"/>
      <c r="I600" s="18"/>
      <c r="J600" s="18"/>
      <c r="K600" s="92"/>
      <c r="L600" s="18"/>
      <c r="M600" s="92"/>
      <c r="N600" s="34">
        <f t="shared" si="90"/>
        <v>0</v>
      </c>
      <c r="O600" s="39">
        <f t="shared" si="91"/>
        <v>0</v>
      </c>
      <c r="P600" s="40">
        <f t="shared" si="92"/>
        <v>0</v>
      </c>
      <c r="Q600" s="40">
        <f t="shared" si="93"/>
        <v>0</v>
      </c>
    </row>
    <row r="601" spans="1:17" ht="25.5" x14ac:dyDescent="0.2">
      <c r="A601" s="38">
        <v>46</v>
      </c>
      <c r="B601" s="92" t="s">
        <v>1669</v>
      </c>
      <c r="C601" s="129" t="s">
        <v>1670</v>
      </c>
      <c r="D601" s="129" t="s">
        <v>462</v>
      </c>
      <c r="E601" s="92" t="s">
        <v>699</v>
      </c>
      <c r="F601" s="92">
        <v>2</v>
      </c>
      <c r="G601" s="18"/>
      <c r="H601" s="18"/>
      <c r="I601" s="18"/>
      <c r="J601" s="18"/>
      <c r="K601" s="92"/>
      <c r="L601" s="18"/>
      <c r="M601" s="92"/>
      <c r="N601" s="34">
        <f t="shared" si="90"/>
        <v>0</v>
      </c>
      <c r="O601" s="39">
        <f t="shared" si="91"/>
        <v>0</v>
      </c>
      <c r="P601" s="40">
        <f t="shared" si="92"/>
        <v>0</v>
      </c>
      <c r="Q601" s="40">
        <f t="shared" si="93"/>
        <v>0</v>
      </c>
    </row>
    <row r="602" spans="1:17" ht="26.25" thickBot="1" x14ac:dyDescent="0.25">
      <c r="A602" s="38">
        <v>47</v>
      </c>
      <c r="B602" s="92" t="s">
        <v>1671</v>
      </c>
      <c r="C602" s="129" t="s">
        <v>1672</v>
      </c>
      <c r="D602" s="129" t="s">
        <v>462</v>
      </c>
      <c r="E602" s="92" t="s">
        <v>699</v>
      </c>
      <c r="F602" s="92">
        <v>1</v>
      </c>
      <c r="G602" s="18"/>
      <c r="H602" s="18"/>
      <c r="I602" s="18"/>
      <c r="J602" s="18"/>
      <c r="K602" s="92"/>
      <c r="L602" s="18"/>
      <c r="M602" s="92"/>
      <c r="N602" s="34">
        <f t="shared" si="90"/>
        <v>0</v>
      </c>
      <c r="O602" s="39">
        <f t="shared" si="91"/>
        <v>0</v>
      </c>
      <c r="P602" s="40">
        <f t="shared" si="92"/>
        <v>0</v>
      </c>
      <c r="Q602" s="40">
        <f t="shared" si="93"/>
        <v>0</v>
      </c>
    </row>
    <row r="603" spans="1:17" ht="13.5" thickBot="1" x14ac:dyDescent="0.25">
      <c r="A603" s="179" t="s">
        <v>31</v>
      </c>
      <c r="B603" s="180"/>
      <c r="C603" s="180"/>
      <c r="D603" s="180"/>
      <c r="E603" s="180"/>
      <c r="F603" s="180"/>
      <c r="G603" s="180"/>
      <c r="H603" s="180"/>
      <c r="I603" s="180"/>
      <c r="J603" s="180"/>
      <c r="K603" s="180"/>
      <c r="L603" s="180"/>
      <c r="M603" s="180"/>
      <c r="N603" s="180"/>
      <c r="O603" s="181"/>
      <c r="P603" s="35">
        <f>SUM(P556:P602)</f>
        <v>0</v>
      </c>
      <c r="Q603" s="36">
        <f>SUM(Q556:Q602)</f>
        <v>0</v>
      </c>
    </row>
    <row r="604" spans="1:17" x14ac:dyDescent="0.2">
      <c r="A604" s="69"/>
      <c r="B604" s="69"/>
      <c r="C604" s="113"/>
      <c r="D604" s="150"/>
      <c r="E604" s="69"/>
      <c r="F604" s="69"/>
      <c r="G604" s="69"/>
      <c r="H604" s="69"/>
      <c r="I604" s="69"/>
      <c r="J604" s="69"/>
      <c r="K604" s="69"/>
      <c r="L604" s="69"/>
      <c r="M604" s="69"/>
      <c r="N604" s="69"/>
      <c r="O604" s="69"/>
      <c r="P604" s="45"/>
      <c r="Q604" s="45"/>
    </row>
    <row r="605" spans="1:17" x14ac:dyDescent="0.2">
      <c r="A605" s="4"/>
      <c r="B605" s="4"/>
      <c r="C605" s="114" t="s">
        <v>32</v>
      </c>
      <c r="D605" s="151"/>
      <c r="E605" s="4"/>
      <c r="F605" s="4"/>
      <c r="G605" s="4"/>
      <c r="H605" s="4"/>
      <c r="I605" s="4"/>
      <c r="J605" s="4"/>
      <c r="K605" s="4"/>
      <c r="L605" s="4"/>
      <c r="M605" s="4"/>
      <c r="N605" s="4"/>
      <c r="O605" s="4"/>
      <c r="P605" s="45"/>
      <c r="Q605" s="45"/>
    </row>
    <row r="606" spans="1:17" x14ac:dyDescent="0.2">
      <c r="A606" s="4"/>
      <c r="B606" s="4"/>
      <c r="C606" s="114" t="s">
        <v>33</v>
      </c>
      <c r="D606" s="151"/>
      <c r="E606" s="4"/>
      <c r="F606" s="4"/>
      <c r="G606" s="4"/>
      <c r="H606" s="4"/>
      <c r="I606" s="4"/>
      <c r="J606" s="4"/>
      <c r="K606" s="4"/>
      <c r="L606" s="4"/>
      <c r="M606" s="4"/>
      <c r="N606" s="4"/>
      <c r="O606" s="4"/>
      <c r="P606" s="45"/>
      <c r="Q606" s="45"/>
    </row>
    <row r="607" spans="1:17" x14ac:dyDescent="0.2">
      <c r="A607" s="4"/>
      <c r="B607" s="4"/>
      <c r="C607" s="182" t="s">
        <v>988</v>
      </c>
      <c r="D607" s="182"/>
      <c r="E607" s="182"/>
      <c r="F607" s="182"/>
      <c r="G607" s="182"/>
      <c r="H607" s="182"/>
      <c r="I607" s="182"/>
      <c r="J607" s="182"/>
      <c r="K607" s="182"/>
      <c r="L607" s="182"/>
      <c r="M607" s="182"/>
      <c r="N607" s="182"/>
      <c r="O607" s="182"/>
      <c r="P607" s="182"/>
      <c r="Q607" s="182"/>
    </row>
    <row r="608" spans="1:17" ht="13.5" thickBot="1" x14ac:dyDescent="0.25">
      <c r="A608" s="4"/>
      <c r="B608" s="4"/>
      <c r="C608" s="124"/>
      <c r="D608" s="152"/>
      <c r="E608" s="124"/>
      <c r="F608" s="124"/>
      <c r="G608" s="124"/>
      <c r="H608" s="124"/>
      <c r="I608" s="124"/>
      <c r="J608" s="124"/>
      <c r="K608" s="124"/>
      <c r="L608" s="124"/>
      <c r="M608" s="124"/>
      <c r="N608" s="124"/>
      <c r="O608" s="124"/>
      <c r="P608" s="124"/>
      <c r="Q608" s="124"/>
    </row>
    <row r="609" spans="1:20" ht="45.75" thickBot="1" x14ac:dyDescent="0.25">
      <c r="A609" s="59" t="s">
        <v>14</v>
      </c>
      <c r="B609" s="67" t="s">
        <v>15</v>
      </c>
      <c r="C609" s="115" t="s">
        <v>1673</v>
      </c>
      <c r="D609" s="110"/>
      <c r="E609" s="62" t="s">
        <v>16</v>
      </c>
      <c r="F609" s="59" t="s">
        <v>17</v>
      </c>
      <c r="G609" s="62" t="s">
        <v>18</v>
      </c>
      <c r="H609" s="59" t="s">
        <v>19</v>
      </c>
      <c r="I609" s="62" t="s">
        <v>268</v>
      </c>
      <c r="J609" s="59" t="s">
        <v>20</v>
      </c>
      <c r="K609" s="62" t="s">
        <v>21</v>
      </c>
      <c r="L609" s="59" t="s">
        <v>22</v>
      </c>
      <c r="M609" s="62" t="s">
        <v>23</v>
      </c>
      <c r="N609" s="64" t="s">
        <v>24</v>
      </c>
      <c r="O609" s="62" t="s">
        <v>156</v>
      </c>
      <c r="P609" s="59" t="s">
        <v>157</v>
      </c>
      <c r="Q609" s="65" t="s">
        <v>158</v>
      </c>
      <c r="R609" s="54"/>
      <c r="S609" s="54"/>
      <c r="T609" s="54"/>
    </row>
    <row r="610" spans="1:20" ht="13.5" thickBot="1" x14ac:dyDescent="0.25">
      <c r="A610" s="60">
        <v>1</v>
      </c>
      <c r="B610" s="61">
        <v>2</v>
      </c>
      <c r="C610" s="111">
        <v>3</v>
      </c>
      <c r="D610" s="112"/>
      <c r="E610" s="63">
        <v>4</v>
      </c>
      <c r="F610" s="53">
        <v>5</v>
      </c>
      <c r="G610" s="63">
        <v>6</v>
      </c>
      <c r="H610" s="53">
        <v>7</v>
      </c>
      <c r="I610" s="63">
        <v>8</v>
      </c>
      <c r="J610" s="53">
        <v>9</v>
      </c>
      <c r="K610" s="63">
        <v>10</v>
      </c>
      <c r="L610" s="53">
        <v>11</v>
      </c>
      <c r="M610" s="63">
        <v>12</v>
      </c>
      <c r="N610" s="53">
        <v>13</v>
      </c>
      <c r="O610" s="63">
        <v>14</v>
      </c>
      <c r="P610" s="53">
        <v>15</v>
      </c>
      <c r="Q610" s="66">
        <v>16</v>
      </c>
    </row>
    <row r="611" spans="1:20" x14ac:dyDescent="0.2">
      <c r="A611" s="18">
        <v>1</v>
      </c>
      <c r="B611" s="92" t="s">
        <v>124</v>
      </c>
      <c r="C611" s="129" t="s">
        <v>714</v>
      </c>
      <c r="D611" s="129" t="s">
        <v>715</v>
      </c>
      <c r="E611" s="92" t="s">
        <v>30</v>
      </c>
      <c r="F611" s="92">
        <v>11</v>
      </c>
      <c r="G611" s="27"/>
      <c r="H611" s="27"/>
      <c r="I611" s="27"/>
      <c r="J611" s="27"/>
      <c r="K611" s="92"/>
      <c r="L611" s="27"/>
      <c r="M611" s="92"/>
      <c r="N611" s="46">
        <f t="shared" ref="N611" si="94">+(+M611/100)*(+K611-L611)</f>
        <v>0</v>
      </c>
      <c r="O611" s="47">
        <f t="shared" ref="O611" si="95">+(K611-L611)+N611</f>
        <v>0</v>
      </c>
      <c r="P611" s="48">
        <f t="shared" ref="P611" si="96">+(K611-L611)*F611</f>
        <v>0</v>
      </c>
      <c r="Q611" s="48">
        <f t="shared" ref="Q611" si="97">+O611*F611</f>
        <v>0</v>
      </c>
    </row>
    <row r="612" spans="1:20" ht="25.5" x14ac:dyDescent="0.2">
      <c r="A612" s="18">
        <v>2</v>
      </c>
      <c r="B612" s="92" t="s">
        <v>716</v>
      </c>
      <c r="C612" s="129" t="s">
        <v>717</v>
      </c>
      <c r="D612" s="129" t="s">
        <v>718</v>
      </c>
      <c r="E612" s="92" t="s">
        <v>298</v>
      </c>
      <c r="F612" s="92">
        <v>1</v>
      </c>
      <c r="G612" s="27"/>
      <c r="H612" s="27"/>
      <c r="I612" s="27"/>
      <c r="J612" s="27"/>
      <c r="K612" s="92"/>
      <c r="L612" s="27"/>
      <c r="M612" s="92"/>
      <c r="N612" s="46">
        <f t="shared" ref="N612:N650" si="98">+(+M612/100)*(+K612-L612)</f>
        <v>0</v>
      </c>
      <c r="O612" s="47">
        <f t="shared" ref="O612:O650" si="99">+(K612-L612)+N612</f>
        <v>0</v>
      </c>
      <c r="P612" s="48">
        <f t="shared" ref="P612:P650" si="100">+(K612-L612)*F612</f>
        <v>0</v>
      </c>
      <c r="Q612" s="48">
        <f t="shared" ref="Q612:Q650" si="101">+O612*F612</f>
        <v>0</v>
      </c>
    </row>
    <row r="613" spans="1:20" x14ac:dyDescent="0.2">
      <c r="A613" s="18">
        <v>3</v>
      </c>
      <c r="B613" s="92" t="s">
        <v>123</v>
      </c>
      <c r="C613" s="129" t="s">
        <v>266</v>
      </c>
      <c r="D613" s="129" t="s">
        <v>719</v>
      </c>
      <c r="E613" s="92" t="s">
        <v>26</v>
      </c>
      <c r="F613" s="92">
        <v>10</v>
      </c>
      <c r="G613" s="27"/>
      <c r="H613" s="27"/>
      <c r="I613" s="27"/>
      <c r="J613" s="27"/>
      <c r="K613" s="92"/>
      <c r="L613" s="27"/>
      <c r="M613" s="92"/>
      <c r="N613" s="46">
        <f t="shared" si="98"/>
        <v>0</v>
      </c>
      <c r="O613" s="47">
        <f t="shared" si="99"/>
        <v>0</v>
      </c>
      <c r="P613" s="48">
        <f t="shared" si="100"/>
        <v>0</v>
      </c>
      <c r="Q613" s="48">
        <f t="shared" si="101"/>
        <v>0</v>
      </c>
    </row>
    <row r="614" spans="1:20" x14ac:dyDescent="0.2">
      <c r="A614" s="18">
        <v>4</v>
      </c>
      <c r="B614" s="92" t="s">
        <v>329</v>
      </c>
      <c r="C614" s="129" t="s">
        <v>330</v>
      </c>
      <c r="D614" s="129" t="s">
        <v>720</v>
      </c>
      <c r="E614" s="92" t="s">
        <v>27</v>
      </c>
      <c r="F614" s="92">
        <v>3</v>
      </c>
      <c r="G614" s="27"/>
      <c r="H614" s="27"/>
      <c r="I614" s="27"/>
      <c r="J614" s="27"/>
      <c r="K614" s="92"/>
      <c r="L614" s="27"/>
      <c r="M614" s="92"/>
      <c r="N614" s="46">
        <f t="shared" si="98"/>
        <v>0</v>
      </c>
      <c r="O614" s="47">
        <f t="shared" si="99"/>
        <v>0</v>
      </c>
      <c r="P614" s="48">
        <f t="shared" si="100"/>
        <v>0</v>
      </c>
      <c r="Q614" s="48">
        <f t="shared" si="101"/>
        <v>0</v>
      </c>
    </row>
    <row r="615" spans="1:20" ht="25.5" x14ac:dyDescent="0.2">
      <c r="A615" s="18">
        <v>5</v>
      </c>
      <c r="B615" s="92" t="s">
        <v>223</v>
      </c>
      <c r="C615" s="129" t="s">
        <v>733</v>
      </c>
      <c r="D615" s="129" t="s">
        <v>1674</v>
      </c>
      <c r="E615" s="92" t="s">
        <v>26</v>
      </c>
      <c r="F615" s="92">
        <v>6</v>
      </c>
      <c r="G615" s="27"/>
      <c r="H615" s="27"/>
      <c r="I615" s="27"/>
      <c r="J615" s="27"/>
      <c r="K615" s="92"/>
      <c r="L615" s="27"/>
      <c r="M615" s="92"/>
      <c r="N615" s="46">
        <f t="shared" si="98"/>
        <v>0</v>
      </c>
      <c r="O615" s="47">
        <f t="shared" si="99"/>
        <v>0</v>
      </c>
      <c r="P615" s="48">
        <f t="shared" si="100"/>
        <v>0</v>
      </c>
      <c r="Q615" s="48">
        <f t="shared" si="101"/>
        <v>0</v>
      </c>
    </row>
    <row r="616" spans="1:20" x14ac:dyDescent="0.2">
      <c r="A616" s="18">
        <v>6</v>
      </c>
      <c r="B616" s="92" t="s">
        <v>160</v>
      </c>
      <c r="C616" s="129" t="s">
        <v>230</v>
      </c>
      <c r="D616" s="129" t="s">
        <v>721</v>
      </c>
      <c r="E616" s="92" t="s">
        <v>26</v>
      </c>
      <c r="F616" s="92">
        <v>1</v>
      </c>
      <c r="G616" s="27"/>
      <c r="H616" s="27"/>
      <c r="I616" s="27"/>
      <c r="J616" s="27"/>
      <c r="K616" s="92"/>
      <c r="L616" s="27"/>
      <c r="M616" s="92"/>
      <c r="N616" s="46">
        <f t="shared" si="98"/>
        <v>0</v>
      </c>
      <c r="O616" s="47">
        <f t="shared" si="99"/>
        <v>0</v>
      </c>
      <c r="P616" s="48">
        <f t="shared" si="100"/>
        <v>0</v>
      </c>
      <c r="Q616" s="48">
        <f t="shared" si="101"/>
        <v>0</v>
      </c>
    </row>
    <row r="617" spans="1:20" ht="25.5" x14ac:dyDescent="0.2">
      <c r="A617" s="18">
        <v>7</v>
      </c>
      <c r="B617" s="92" t="s">
        <v>1675</v>
      </c>
      <c r="C617" s="129" t="s">
        <v>1676</v>
      </c>
      <c r="D617" s="129" t="s">
        <v>1677</v>
      </c>
      <c r="E617" s="92" t="s">
        <v>26</v>
      </c>
      <c r="F617" s="92">
        <v>1</v>
      </c>
      <c r="G617" s="27"/>
      <c r="H617" s="27"/>
      <c r="I617" s="27"/>
      <c r="J617" s="27"/>
      <c r="K617" s="92"/>
      <c r="L617" s="27"/>
      <c r="M617" s="92"/>
      <c r="N617" s="46">
        <f t="shared" si="98"/>
        <v>0</v>
      </c>
      <c r="O617" s="47">
        <f t="shared" si="99"/>
        <v>0</v>
      </c>
      <c r="P617" s="48">
        <f t="shared" si="100"/>
        <v>0</v>
      </c>
      <c r="Q617" s="48">
        <f t="shared" si="101"/>
        <v>0</v>
      </c>
    </row>
    <row r="618" spans="1:20" ht="25.5" x14ac:dyDescent="0.2">
      <c r="A618" s="18">
        <v>8</v>
      </c>
      <c r="B618" s="92" t="s">
        <v>1678</v>
      </c>
      <c r="C618" s="129" t="s">
        <v>1679</v>
      </c>
      <c r="D618" s="129" t="s">
        <v>1680</v>
      </c>
      <c r="E618" s="92" t="s">
        <v>26</v>
      </c>
      <c r="F618" s="92">
        <v>2</v>
      </c>
      <c r="G618" s="27"/>
      <c r="H618" s="27"/>
      <c r="I618" s="27"/>
      <c r="J618" s="27"/>
      <c r="K618" s="92"/>
      <c r="L618" s="27"/>
      <c r="M618" s="92"/>
      <c r="N618" s="46">
        <f t="shared" si="98"/>
        <v>0</v>
      </c>
      <c r="O618" s="47">
        <f t="shared" si="99"/>
        <v>0</v>
      </c>
      <c r="P618" s="48">
        <f t="shared" si="100"/>
        <v>0</v>
      </c>
      <c r="Q618" s="48">
        <f t="shared" si="101"/>
        <v>0</v>
      </c>
    </row>
    <row r="619" spans="1:20" ht="25.5" x14ac:dyDescent="0.2">
      <c r="A619" s="18">
        <v>9</v>
      </c>
      <c r="B619" s="92" t="s">
        <v>1681</v>
      </c>
      <c r="C619" s="129" t="s">
        <v>1682</v>
      </c>
      <c r="D619" s="129" t="s">
        <v>1683</v>
      </c>
      <c r="E619" s="92" t="s">
        <v>26</v>
      </c>
      <c r="F619" s="92">
        <v>2</v>
      </c>
      <c r="G619" s="27"/>
      <c r="H619" s="27"/>
      <c r="I619" s="27"/>
      <c r="J619" s="27"/>
      <c r="K619" s="92"/>
      <c r="L619" s="27"/>
      <c r="M619" s="92"/>
      <c r="N619" s="46">
        <f t="shared" si="98"/>
        <v>0</v>
      </c>
      <c r="O619" s="47">
        <f t="shared" si="99"/>
        <v>0</v>
      </c>
      <c r="P619" s="48">
        <f t="shared" si="100"/>
        <v>0</v>
      </c>
      <c r="Q619" s="48">
        <f t="shared" si="101"/>
        <v>0</v>
      </c>
    </row>
    <row r="620" spans="1:20" ht="25.5" x14ac:dyDescent="0.2">
      <c r="A620" s="18">
        <v>10</v>
      </c>
      <c r="B620" s="92" t="s">
        <v>1684</v>
      </c>
      <c r="C620" s="129" t="s">
        <v>1685</v>
      </c>
      <c r="D620" s="129" t="s">
        <v>1686</v>
      </c>
      <c r="E620" s="92" t="s">
        <v>26</v>
      </c>
      <c r="F620" s="92">
        <v>8</v>
      </c>
      <c r="G620" s="27"/>
      <c r="H620" s="27"/>
      <c r="I620" s="27"/>
      <c r="J620" s="27"/>
      <c r="K620" s="92"/>
      <c r="L620" s="27"/>
      <c r="M620" s="92"/>
      <c r="N620" s="46">
        <f t="shared" si="98"/>
        <v>0</v>
      </c>
      <c r="O620" s="47">
        <f t="shared" si="99"/>
        <v>0</v>
      </c>
      <c r="P620" s="48">
        <f t="shared" si="100"/>
        <v>0</v>
      </c>
      <c r="Q620" s="48">
        <f t="shared" si="101"/>
        <v>0</v>
      </c>
    </row>
    <row r="621" spans="1:20" ht="25.5" x14ac:dyDescent="0.2">
      <c r="A621" s="18">
        <v>11</v>
      </c>
      <c r="B621" s="92" t="s">
        <v>1687</v>
      </c>
      <c r="C621" s="129" t="s">
        <v>1688</v>
      </c>
      <c r="D621" s="129" t="s">
        <v>1689</v>
      </c>
      <c r="E621" s="92" t="s">
        <v>26</v>
      </c>
      <c r="F621" s="92">
        <v>3</v>
      </c>
      <c r="G621" s="27"/>
      <c r="H621" s="27"/>
      <c r="I621" s="27"/>
      <c r="J621" s="27"/>
      <c r="K621" s="92"/>
      <c r="L621" s="27"/>
      <c r="M621" s="92"/>
      <c r="N621" s="46">
        <f t="shared" si="98"/>
        <v>0</v>
      </c>
      <c r="O621" s="47">
        <f t="shared" si="99"/>
        <v>0</v>
      </c>
      <c r="P621" s="48">
        <f t="shared" si="100"/>
        <v>0</v>
      </c>
      <c r="Q621" s="48">
        <f t="shared" si="101"/>
        <v>0</v>
      </c>
    </row>
    <row r="622" spans="1:20" ht="25.5" x14ac:dyDescent="0.2">
      <c r="A622" s="18">
        <v>12</v>
      </c>
      <c r="B622" s="92" t="s">
        <v>1690</v>
      </c>
      <c r="C622" s="129" t="s">
        <v>1691</v>
      </c>
      <c r="D622" s="129" t="s">
        <v>1692</v>
      </c>
      <c r="E622" s="92" t="s">
        <v>26</v>
      </c>
      <c r="F622" s="92">
        <v>1</v>
      </c>
      <c r="G622" s="27"/>
      <c r="H622" s="27"/>
      <c r="I622" s="27"/>
      <c r="J622" s="27"/>
      <c r="K622" s="92"/>
      <c r="L622" s="27"/>
      <c r="M622" s="92"/>
      <c r="N622" s="46">
        <f t="shared" si="98"/>
        <v>0</v>
      </c>
      <c r="O622" s="47">
        <f t="shared" si="99"/>
        <v>0</v>
      </c>
      <c r="P622" s="48">
        <f t="shared" si="100"/>
        <v>0</v>
      </c>
      <c r="Q622" s="48">
        <f t="shared" si="101"/>
        <v>0</v>
      </c>
    </row>
    <row r="623" spans="1:20" ht="25.5" x14ac:dyDescent="0.2">
      <c r="A623" s="18">
        <v>13</v>
      </c>
      <c r="B623" s="92" t="s">
        <v>1693</v>
      </c>
      <c r="C623" s="129" t="s">
        <v>1694</v>
      </c>
      <c r="D623" s="129" t="s">
        <v>1692</v>
      </c>
      <c r="E623" s="92" t="s">
        <v>26</v>
      </c>
      <c r="F623" s="92">
        <v>1</v>
      </c>
      <c r="G623" s="27"/>
      <c r="H623" s="27"/>
      <c r="I623" s="27"/>
      <c r="J623" s="27"/>
      <c r="K623" s="92"/>
      <c r="L623" s="27"/>
      <c r="M623" s="92"/>
      <c r="N623" s="46">
        <f t="shared" si="98"/>
        <v>0</v>
      </c>
      <c r="O623" s="47">
        <f t="shared" si="99"/>
        <v>0</v>
      </c>
      <c r="P623" s="48">
        <f t="shared" si="100"/>
        <v>0</v>
      </c>
      <c r="Q623" s="48">
        <f t="shared" si="101"/>
        <v>0</v>
      </c>
    </row>
    <row r="624" spans="1:20" ht="25.5" x14ac:dyDescent="0.2">
      <c r="A624" s="18">
        <v>14</v>
      </c>
      <c r="B624" s="92" t="s">
        <v>232</v>
      </c>
      <c r="C624" s="129" t="s">
        <v>762</v>
      </c>
      <c r="D624" s="129" t="s">
        <v>763</v>
      </c>
      <c r="E624" s="92" t="s">
        <v>26</v>
      </c>
      <c r="F624" s="92">
        <v>14</v>
      </c>
      <c r="G624" s="27"/>
      <c r="H624" s="27"/>
      <c r="I624" s="27"/>
      <c r="J624" s="27"/>
      <c r="K624" s="92"/>
      <c r="L624" s="27"/>
      <c r="M624" s="92"/>
      <c r="N624" s="46">
        <f t="shared" si="98"/>
        <v>0</v>
      </c>
      <c r="O624" s="47">
        <f t="shared" si="99"/>
        <v>0</v>
      </c>
      <c r="P624" s="48">
        <f t="shared" si="100"/>
        <v>0</v>
      </c>
      <c r="Q624" s="48">
        <f t="shared" si="101"/>
        <v>0</v>
      </c>
    </row>
    <row r="625" spans="1:17" ht="25.5" x14ac:dyDescent="0.2">
      <c r="A625" s="18">
        <v>15</v>
      </c>
      <c r="B625" s="92" t="s">
        <v>764</v>
      </c>
      <c r="C625" s="129" t="s">
        <v>765</v>
      </c>
      <c r="D625" s="129" t="s">
        <v>766</v>
      </c>
      <c r="E625" s="92" t="s">
        <v>26</v>
      </c>
      <c r="F625" s="92">
        <v>8</v>
      </c>
      <c r="G625" s="27"/>
      <c r="H625" s="27"/>
      <c r="I625" s="27"/>
      <c r="J625" s="27"/>
      <c r="K625" s="92"/>
      <c r="L625" s="27"/>
      <c r="M625" s="92"/>
      <c r="N625" s="46">
        <f t="shared" si="98"/>
        <v>0</v>
      </c>
      <c r="O625" s="47">
        <f t="shared" si="99"/>
        <v>0</v>
      </c>
      <c r="P625" s="48">
        <f t="shared" si="100"/>
        <v>0</v>
      </c>
      <c r="Q625" s="48">
        <f t="shared" si="101"/>
        <v>0</v>
      </c>
    </row>
    <row r="626" spans="1:17" ht="25.5" x14ac:dyDescent="0.2">
      <c r="A626" s="18">
        <v>16</v>
      </c>
      <c r="B626" s="92" t="s">
        <v>128</v>
      </c>
      <c r="C626" s="129" t="s">
        <v>767</v>
      </c>
      <c r="D626" s="129" t="s">
        <v>768</v>
      </c>
      <c r="E626" s="92" t="s">
        <v>25</v>
      </c>
      <c r="F626" s="92">
        <v>6</v>
      </c>
      <c r="G626" s="27"/>
      <c r="H626" s="27"/>
      <c r="I626" s="27"/>
      <c r="J626" s="27"/>
      <c r="K626" s="92"/>
      <c r="L626" s="27"/>
      <c r="M626" s="92"/>
      <c r="N626" s="46">
        <f t="shared" si="98"/>
        <v>0</v>
      </c>
      <c r="O626" s="47">
        <f t="shared" si="99"/>
        <v>0</v>
      </c>
      <c r="P626" s="48">
        <f t="shared" si="100"/>
        <v>0</v>
      </c>
      <c r="Q626" s="48">
        <f t="shared" si="101"/>
        <v>0</v>
      </c>
    </row>
    <row r="627" spans="1:17" x14ac:dyDescent="0.2">
      <c r="A627" s="18">
        <v>17</v>
      </c>
      <c r="B627" s="92" t="s">
        <v>769</v>
      </c>
      <c r="C627" s="129" t="s">
        <v>770</v>
      </c>
      <c r="D627" s="129" t="s">
        <v>771</v>
      </c>
      <c r="E627" s="92" t="s">
        <v>27</v>
      </c>
      <c r="F627" s="92">
        <v>4</v>
      </c>
      <c r="G627" s="27"/>
      <c r="H627" s="27"/>
      <c r="I627" s="27"/>
      <c r="J627" s="27"/>
      <c r="K627" s="92"/>
      <c r="L627" s="27"/>
      <c r="M627" s="92"/>
      <c r="N627" s="46">
        <f t="shared" si="98"/>
        <v>0</v>
      </c>
      <c r="O627" s="47">
        <f t="shared" si="99"/>
        <v>0</v>
      </c>
      <c r="P627" s="48">
        <f t="shared" si="100"/>
        <v>0</v>
      </c>
      <c r="Q627" s="48">
        <f t="shared" si="101"/>
        <v>0</v>
      </c>
    </row>
    <row r="628" spans="1:17" x14ac:dyDescent="0.2">
      <c r="A628" s="18">
        <v>18</v>
      </c>
      <c r="B628" s="92" t="s">
        <v>131</v>
      </c>
      <c r="C628" s="129" t="s">
        <v>422</v>
      </c>
      <c r="D628" s="129" t="s">
        <v>786</v>
      </c>
      <c r="E628" s="92" t="s">
        <v>26</v>
      </c>
      <c r="F628" s="92">
        <v>1</v>
      </c>
      <c r="G628" s="27"/>
      <c r="H628" s="27"/>
      <c r="I628" s="27"/>
      <c r="J628" s="27"/>
      <c r="K628" s="92"/>
      <c r="L628" s="27"/>
      <c r="M628" s="92"/>
      <c r="N628" s="46">
        <f t="shared" si="98"/>
        <v>0</v>
      </c>
      <c r="O628" s="47">
        <f t="shared" si="99"/>
        <v>0</v>
      </c>
      <c r="P628" s="48">
        <f t="shared" si="100"/>
        <v>0</v>
      </c>
      <c r="Q628" s="48">
        <f t="shared" si="101"/>
        <v>0</v>
      </c>
    </row>
    <row r="629" spans="1:17" ht="25.5" x14ac:dyDescent="0.2">
      <c r="A629" s="18">
        <v>19</v>
      </c>
      <c r="B629" s="92" t="s">
        <v>132</v>
      </c>
      <c r="C629" s="129" t="s">
        <v>772</v>
      </c>
      <c r="D629" s="129" t="s">
        <v>773</v>
      </c>
      <c r="E629" s="92" t="s">
        <v>30</v>
      </c>
      <c r="F629" s="92">
        <v>11</v>
      </c>
      <c r="G629" s="27"/>
      <c r="H629" s="27"/>
      <c r="I629" s="27"/>
      <c r="J629" s="27"/>
      <c r="K629" s="92"/>
      <c r="L629" s="27"/>
      <c r="M629" s="92"/>
      <c r="N629" s="46">
        <f t="shared" si="98"/>
        <v>0</v>
      </c>
      <c r="O629" s="47">
        <f t="shared" si="99"/>
        <v>0</v>
      </c>
      <c r="P629" s="48">
        <f t="shared" si="100"/>
        <v>0</v>
      </c>
      <c r="Q629" s="48">
        <f t="shared" si="101"/>
        <v>0</v>
      </c>
    </row>
    <row r="630" spans="1:17" ht="25.5" x14ac:dyDescent="0.2">
      <c r="A630" s="18">
        <v>20</v>
      </c>
      <c r="B630" s="92" t="s">
        <v>1695</v>
      </c>
      <c r="C630" s="129" t="s">
        <v>1696</v>
      </c>
      <c r="D630" s="129" t="s">
        <v>1697</v>
      </c>
      <c r="E630" s="92" t="s">
        <v>27</v>
      </c>
      <c r="F630" s="92">
        <v>1</v>
      </c>
      <c r="G630" s="27"/>
      <c r="H630" s="27"/>
      <c r="I630" s="27"/>
      <c r="J630" s="27"/>
      <c r="K630" s="92"/>
      <c r="L630" s="27"/>
      <c r="M630" s="92"/>
      <c r="N630" s="46">
        <f t="shared" si="98"/>
        <v>0</v>
      </c>
      <c r="O630" s="47">
        <f t="shared" si="99"/>
        <v>0</v>
      </c>
      <c r="P630" s="48">
        <f t="shared" si="100"/>
        <v>0</v>
      </c>
      <c r="Q630" s="48">
        <f t="shared" si="101"/>
        <v>0</v>
      </c>
    </row>
    <row r="631" spans="1:17" ht="25.5" x14ac:dyDescent="0.2">
      <c r="A631" s="18">
        <v>21</v>
      </c>
      <c r="B631" s="92" t="s">
        <v>333</v>
      </c>
      <c r="C631" s="129" t="s">
        <v>780</v>
      </c>
      <c r="D631" s="129" t="s">
        <v>781</v>
      </c>
      <c r="E631" s="92" t="s">
        <v>28</v>
      </c>
      <c r="F631" s="92">
        <v>1</v>
      </c>
      <c r="G631" s="27"/>
      <c r="H631" s="27"/>
      <c r="I631" s="27"/>
      <c r="J631" s="27"/>
      <c r="K631" s="92"/>
      <c r="L631" s="27"/>
      <c r="M631" s="92"/>
      <c r="N631" s="46">
        <f t="shared" si="98"/>
        <v>0</v>
      </c>
      <c r="O631" s="47">
        <f t="shared" si="99"/>
        <v>0</v>
      </c>
      <c r="P631" s="48">
        <f t="shared" si="100"/>
        <v>0</v>
      </c>
      <c r="Q631" s="48">
        <f t="shared" si="101"/>
        <v>0</v>
      </c>
    </row>
    <row r="632" spans="1:17" ht="25.5" x14ac:dyDescent="0.2">
      <c r="A632" s="18">
        <v>22</v>
      </c>
      <c r="B632" s="92" t="s">
        <v>334</v>
      </c>
      <c r="C632" s="129" t="s">
        <v>782</v>
      </c>
      <c r="D632" s="129" t="s">
        <v>783</v>
      </c>
      <c r="E632" s="92" t="s">
        <v>28</v>
      </c>
      <c r="F632" s="92">
        <v>8</v>
      </c>
      <c r="G632" s="27"/>
      <c r="H632" s="27"/>
      <c r="I632" s="27"/>
      <c r="J632" s="27"/>
      <c r="K632" s="92"/>
      <c r="L632" s="27"/>
      <c r="M632" s="92"/>
      <c r="N632" s="46">
        <f t="shared" si="98"/>
        <v>0</v>
      </c>
      <c r="O632" s="47">
        <f t="shared" si="99"/>
        <v>0</v>
      </c>
      <c r="P632" s="48">
        <f t="shared" si="100"/>
        <v>0</v>
      </c>
      <c r="Q632" s="48">
        <f t="shared" si="101"/>
        <v>0</v>
      </c>
    </row>
    <row r="633" spans="1:17" ht="25.5" x14ac:dyDescent="0.2">
      <c r="A633" s="18">
        <v>23</v>
      </c>
      <c r="B633" s="92" t="s">
        <v>774</v>
      </c>
      <c r="C633" s="129" t="s">
        <v>775</v>
      </c>
      <c r="D633" s="129" t="s">
        <v>776</v>
      </c>
      <c r="E633" s="92" t="s">
        <v>27</v>
      </c>
      <c r="F633" s="92">
        <v>1</v>
      </c>
      <c r="G633" s="27"/>
      <c r="H633" s="27"/>
      <c r="I633" s="27"/>
      <c r="J633" s="27"/>
      <c r="K633" s="92"/>
      <c r="L633" s="27"/>
      <c r="M633" s="92"/>
      <c r="N633" s="46">
        <f t="shared" si="98"/>
        <v>0</v>
      </c>
      <c r="O633" s="47">
        <f t="shared" si="99"/>
        <v>0</v>
      </c>
      <c r="P633" s="48">
        <f t="shared" si="100"/>
        <v>0</v>
      </c>
      <c r="Q633" s="48">
        <f t="shared" si="101"/>
        <v>0</v>
      </c>
    </row>
    <row r="634" spans="1:17" ht="25.5" x14ac:dyDescent="0.2">
      <c r="A634" s="18">
        <v>24</v>
      </c>
      <c r="B634" s="92" t="s">
        <v>335</v>
      </c>
      <c r="C634" s="129" t="s">
        <v>784</v>
      </c>
      <c r="D634" s="129" t="s">
        <v>785</v>
      </c>
      <c r="E634" s="92" t="s">
        <v>28</v>
      </c>
      <c r="F634" s="92">
        <v>8</v>
      </c>
      <c r="G634" s="27"/>
      <c r="H634" s="27"/>
      <c r="I634" s="27"/>
      <c r="J634" s="27"/>
      <c r="K634" s="92"/>
      <c r="L634" s="27"/>
      <c r="M634" s="92"/>
      <c r="N634" s="46">
        <f t="shared" si="98"/>
        <v>0</v>
      </c>
      <c r="O634" s="47">
        <f t="shared" si="99"/>
        <v>0</v>
      </c>
      <c r="P634" s="48">
        <f t="shared" si="100"/>
        <v>0</v>
      </c>
      <c r="Q634" s="48">
        <f t="shared" si="101"/>
        <v>0</v>
      </c>
    </row>
    <row r="635" spans="1:17" ht="25.5" x14ac:dyDescent="0.2">
      <c r="A635" s="18">
        <v>25</v>
      </c>
      <c r="B635" s="92" t="s">
        <v>777</v>
      </c>
      <c r="C635" s="129" t="s">
        <v>778</v>
      </c>
      <c r="D635" s="129" t="s">
        <v>779</v>
      </c>
      <c r="E635" s="92" t="s">
        <v>27</v>
      </c>
      <c r="F635" s="92">
        <v>1</v>
      </c>
      <c r="G635" s="27"/>
      <c r="H635" s="27"/>
      <c r="I635" s="27"/>
      <c r="J635" s="27"/>
      <c r="K635" s="92"/>
      <c r="L635" s="27"/>
      <c r="M635" s="92"/>
      <c r="N635" s="46">
        <f t="shared" si="98"/>
        <v>0</v>
      </c>
      <c r="O635" s="47">
        <f t="shared" si="99"/>
        <v>0</v>
      </c>
      <c r="P635" s="48">
        <f t="shared" si="100"/>
        <v>0</v>
      </c>
      <c r="Q635" s="48">
        <f t="shared" si="101"/>
        <v>0</v>
      </c>
    </row>
    <row r="636" spans="1:17" ht="25.5" x14ac:dyDescent="0.2">
      <c r="A636" s="18">
        <v>26</v>
      </c>
      <c r="B636" s="92" t="s">
        <v>787</v>
      </c>
      <c r="C636" s="129" t="s">
        <v>788</v>
      </c>
      <c r="D636" s="129" t="s">
        <v>789</v>
      </c>
      <c r="E636" s="92" t="s">
        <v>26</v>
      </c>
      <c r="F636" s="92">
        <v>11</v>
      </c>
      <c r="G636" s="27"/>
      <c r="H636" s="27"/>
      <c r="I636" s="27"/>
      <c r="J636" s="27"/>
      <c r="K636" s="92"/>
      <c r="L636" s="27"/>
      <c r="M636" s="92"/>
      <c r="N636" s="46">
        <f t="shared" si="98"/>
        <v>0</v>
      </c>
      <c r="O636" s="47">
        <f t="shared" si="99"/>
        <v>0</v>
      </c>
      <c r="P636" s="48">
        <f t="shared" si="100"/>
        <v>0</v>
      </c>
      <c r="Q636" s="48">
        <f t="shared" si="101"/>
        <v>0</v>
      </c>
    </row>
    <row r="637" spans="1:17" ht="25.5" x14ac:dyDescent="0.2">
      <c r="A637" s="18">
        <v>27</v>
      </c>
      <c r="B637" s="92" t="s">
        <v>1698</v>
      </c>
      <c r="C637" s="129" t="s">
        <v>1699</v>
      </c>
      <c r="D637" s="129" t="s">
        <v>1700</v>
      </c>
      <c r="E637" s="92" t="s">
        <v>30</v>
      </c>
      <c r="F637" s="92">
        <v>2</v>
      </c>
      <c r="G637" s="27"/>
      <c r="H637" s="27"/>
      <c r="I637" s="27"/>
      <c r="J637" s="27"/>
      <c r="K637" s="92"/>
      <c r="L637" s="27"/>
      <c r="M637" s="92"/>
      <c r="N637" s="46">
        <f t="shared" si="98"/>
        <v>0</v>
      </c>
      <c r="O637" s="47">
        <f t="shared" si="99"/>
        <v>0</v>
      </c>
      <c r="P637" s="48">
        <f t="shared" si="100"/>
        <v>0</v>
      </c>
      <c r="Q637" s="48">
        <f t="shared" si="101"/>
        <v>0</v>
      </c>
    </row>
    <row r="638" spans="1:17" x14ac:dyDescent="0.2">
      <c r="A638" s="18">
        <v>28</v>
      </c>
      <c r="B638" s="92" t="s">
        <v>1701</v>
      </c>
      <c r="C638" s="129" t="s">
        <v>1702</v>
      </c>
      <c r="D638" s="129" t="s">
        <v>1703</v>
      </c>
      <c r="E638" s="92" t="s">
        <v>27</v>
      </c>
      <c r="F638" s="92">
        <v>1</v>
      </c>
      <c r="G638" s="27"/>
      <c r="H638" s="27"/>
      <c r="I638" s="27"/>
      <c r="J638" s="27"/>
      <c r="K638" s="92"/>
      <c r="L638" s="27"/>
      <c r="M638" s="92"/>
      <c r="N638" s="46">
        <f t="shared" si="98"/>
        <v>0</v>
      </c>
      <c r="O638" s="47">
        <f t="shared" si="99"/>
        <v>0</v>
      </c>
      <c r="P638" s="48">
        <f t="shared" si="100"/>
        <v>0</v>
      </c>
      <c r="Q638" s="48">
        <f t="shared" si="101"/>
        <v>0</v>
      </c>
    </row>
    <row r="639" spans="1:17" ht="25.5" x14ac:dyDescent="0.2">
      <c r="A639" s="18">
        <v>29</v>
      </c>
      <c r="B639" s="92" t="s">
        <v>135</v>
      </c>
      <c r="C639" s="129" t="s">
        <v>235</v>
      </c>
      <c r="D639" s="129" t="s">
        <v>790</v>
      </c>
      <c r="E639" s="92" t="s">
        <v>26</v>
      </c>
      <c r="F639" s="92">
        <v>6</v>
      </c>
      <c r="G639" s="27"/>
      <c r="H639" s="27"/>
      <c r="I639" s="27"/>
      <c r="J639" s="27"/>
      <c r="K639" s="92"/>
      <c r="L639" s="27"/>
      <c r="M639" s="92"/>
      <c r="N639" s="46">
        <f t="shared" si="98"/>
        <v>0</v>
      </c>
      <c r="O639" s="47">
        <f t="shared" si="99"/>
        <v>0</v>
      </c>
      <c r="P639" s="48">
        <f t="shared" si="100"/>
        <v>0</v>
      </c>
      <c r="Q639" s="48">
        <f t="shared" si="101"/>
        <v>0</v>
      </c>
    </row>
    <row r="640" spans="1:17" x14ac:dyDescent="0.2">
      <c r="A640" s="18">
        <v>30</v>
      </c>
      <c r="B640" s="92" t="s">
        <v>423</v>
      </c>
      <c r="C640" s="129" t="s">
        <v>791</v>
      </c>
      <c r="D640" s="129" t="s">
        <v>424</v>
      </c>
      <c r="E640" s="92" t="s">
        <v>26</v>
      </c>
      <c r="F640" s="92">
        <v>6</v>
      </c>
      <c r="G640" s="27"/>
      <c r="H640" s="27"/>
      <c r="I640" s="27"/>
      <c r="J640" s="27"/>
      <c r="K640" s="92"/>
      <c r="L640" s="27"/>
      <c r="M640" s="92"/>
      <c r="N640" s="46">
        <f t="shared" si="98"/>
        <v>0</v>
      </c>
      <c r="O640" s="47">
        <f t="shared" si="99"/>
        <v>0</v>
      </c>
      <c r="P640" s="48">
        <f t="shared" si="100"/>
        <v>0</v>
      </c>
      <c r="Q640" s="48">
        <f t="shared" si="101"/>
        <v>0</v>
      </c>
    </row>
    <row r="641" spans="1:17" ht="38.25" x14ac:dyDescent="0.2">
      <c r="A641" s="18">
        <v>31</v>
      </c>
      <c r="B641" s="92" t="s">
        <v>137</v>
      </c>
      <c r="C641" s="129" t="s">
        <v>136</v>
      </c>
      <c r="D641" s="129" t="s">
        <v>792</v>
      </c>
      <c r="E641" s="92" t="s">
        <v>26</v>
      </c>
      <c r="F641" s="92">
        <v>1</v>
      </c>
      <c r="G641" s="27"/>
      <c r="H641" s="27"/>
      <c r="I641" s="27"/>
      <c r="J641" s="27"/>
      <c r="K641" s="92"/>
      <c r="L641" s="27"/>
      <c r="M641" s="92"/>
      <c r="N641" s="46">
        <f t="shared" si="98"/>
        <v>0</v>
      </c>
      <c r="O641" s="47">
        <f t="shared" si="99"/>
        <v>0</v>
      </c>
      <c r="P641" s="48">
        <f t="shared" si="100"/>
        <v>0</v>
      </c>
      <c r="Q641" s="48">
        <f t="shared" si="101"/>
        <v>0</v>
      </c>
    </row>
    <row r="642" spans="1:17" ht="25.5" x14ac:dyDescent="0.2">
      <c r="A642" s="18">
        <v>32</v>
      </c>
      <c r="B642" s="92" t="s">
        <v>144</v>
      </c>
      <c r="C642" s="129" t="s">
        <v>242</v>
      </c>
      <c r="D642" s="129" t="s">
        <v>425</v>
      </c>
      <c r="E642" s="92" t="s">
        <v>30</v>
      </c>
      <c r="F642" s="92">
        <v>6</v>
      </c>
      <c r="G642" s="27"/>
      <c r="H642" s="27"/>
      <c r="I642" s="27"/>
      <c r="J642" s="27"/>
      <c r="K642" s="92"/>
      <c r="L642" s="27"/>
      <c r="M642" s="92"/>
      <c r="N642" s="46">
        <f t="shared" si="98"/>
        <v>0</v>
      </c>
      <c r="O642" s="47">
        <f t="shared" si="99"/>
        <v>0</v>
      </c>
      <c r="P642" s="48">
        <f t="shared" si="100"/>
        <v>0</v>
      </c>
      <c r="Q642" s="48">
        <f t="shared" si="101"/>
        <v>0</v>
      </c>
    </row>
    <row r="643" spans="1:17" ht="25.5" x14ac:dyDescent="0.2">
      <c r="A643" s="18">
        <v>33</v>
      </c>
      <c r="B643" s="92" t="s">
        <v>793</v>
      </c>
      <c r="C643" s="129" t="s">
        <v>794</v>
      </c>
      <c r="D643" s="129" t="s">
        <v>795</v>
      </c>
      <c r="E643" s="92" t="s">
        <v>30</v>
      </c>
      <c r="F643" s="92">
        <v>1</v>
      </c>
      <c r="G643" s="27"/>
      <c r="H643" s="27"/>
      <c r="I643" s="27"/>
      <c r="J643" s="27"/>
      <c r="K643" s="92"/>
      <c r="L643" s="27"/>
      <c r="M643" s="92"/>
      <c r="N643" s="46">
        <f t="shared" si="98"/>
        <v>0</v>
      </c>
      <c r="O643" s="47">
        <f t="shared" si="99"/>
        <v>0</v>
      </c>
      <c r="P643" s="48">
        <f t="shared" si="100"/>
        <v>0</v>
      </c>
      <c r="Q643" s="48">
        <f t="shared" si="101"/>
        <v>0</v>
      </c>
    </row>
    <row r="644" spans="1:17" ht="25.5" x14ac:dyDescent="0.2">
      <c r="A644" s="18">
        <v>34</v>
      </c>
      <c r="B644" s="92" t="s">
        <v>1704</v>
      </c>
      <c r="C644" s="129" t="s">
        <v>1705</v>
      </c>
      <c r="D644" s="129" t="s">
        <v>1706</v>
      </c>
      <c r="E644" s="92" t="s">
        <v>26</v>
      </c>
      <c r="F644" s="92">
        <v>2</v>
      </c>
      <c r="G644" s="27"/>
      <c r="H644" s="27"/>
      <c r="I644" s="27"/>
      <c r="J644" s="27"/>
      <c r="K644" s="92"/>
      <c r="L644" s="27"/>
      <c r="M644" s="92"/>
      <c r="N644" s="46">
        <f t="shared" si="98"/>
        <v>0</v>
      </c>
      <c r="O644" s="47">
        <f t="shared" si="99"/>
        <v>0</v>
      </c>
      <c r="P644" s="48">
        <f t="shared" si="100"/>
        <v>0</v>
      </c>
      <c r="Q644" s="48">
        <f t="shared" si="101"/>
        <v>0</v>
      </c>
    </row>
    <row r="645" spans="1:17" x14ac:dyDescent="0.2">
      <c r="A645" s="18">
        <v>35</v>
      </c>
      <c r="B645" s="92" t="s">
        <v>148</v>
      </c>
      <c r="C645" s="129" t="s">
        <v>245</v>
      </c>
      <c r="D645" s="129" t="s">
        <v>426</v>
      </c>
      <c r="E645" s="92" t="s">
        <v>27</v>
      </c>
      <c r="F645" s="92">
        <v>1</v>
      </c>
      <c r="G645" s="27"/>
      <c r="H645" s="27"/>
      <c r="I645" s="27"/>
      <c r="J645" s="27"/>
      <c r="K645" s="92"/>
      <c r="L645" s="27"/>
      <c r="M645" s="92"/>
      <c r="N645" s="46">
        <f t="shared" si="98"/>
        <v>0</v>
      </c>
      <c r="O645" s="47">
        <f t="shared" si="99"/>
        <v>0</v>
      </c>
      <c r="P645" s="48">
        <f t="shared" si="100"/>
        <v>0</v>
      </c>
      <c r="Q645" s="48">
        <f t="shared" si="101"/>
        <v>0</v>
      </c>
    </row>
    <row r="646" spans="1:17" ht="25.5" x14ac:dyDescent="0.2">
      <c r="A646" s="18">
        <v>36</v>
      </c>
      <c r="B646" s="92" t="s">
        <v>1707</v>
      </c>
      <c r="C646" s="129" t="s">
        <v>1708</v>
      </c>
      <c r="D646" s="129" t="s">
        <v>1709</v>
      </c>
      <c r="E646" s="92" t="s">
        <v>30</v>
      </c>
      <c r="F646" s="92">
        <v>1</v>
      </c>
      <c r="G646" s="27"/>
      <c r="H646" s="27"/>
      <c r="I646" s="27"/>
      <c r="J646" s="27"/>
      <c r="K646" s="92"/>
      <c r="L646" s="27"/>
      <c r="M646" s="92"/>
      <c r="N646" s="46">
        <f t="shared" si="98"/>
        <v>0</v>
      </c>
      <c r="O646" s="47">
        <f t="shared" si="99"/>
        <v>0</v>
      </c>
      <c r="P646" s="48">
        <f t="shared" si="100"/>
        <v>0</v>
      </c>
      <c r="Q646" s="48">
        <f t="shared" si="101"/>
        <v>0</v>
      </c>
    </row>
    <row r="647" spans="1:17" ht="30" x14ac:dyDescent="0.25">
      <c r="A647" s="18">
        <v>37</v>
      </c>
      <c r="B647" s="92" t="s">
        <v>92</v>
      </c>
      <c r="C647" s="131" t="s">
        <v>258</v>
      </c>
      <c r="D647" s="129" t="s">
        <v>513</v>
      </c>
      <c r="E647" s="92" t="s">
        <v>26</v>
      </c>
      <c r="F647" s="92">
        <v>1</v>
      </c>
      <c r="G647" s="27"/>
      <c r="H647" s="27"/>
      <c r="I647" s="27"/>
      <c r="J647" s="27"/>
      <c r="K647" s="92"/>
      <c r="L647" s="27"/>
      <c r="M647" s="92"/>
      <c r="N647" s="46">
        <f t="shared" si="98"/>
        <v>0</v>
      </c>
      <c r="O647" s="47">
        <f t="shared" si="99"/>
        <v>0</v>
      </c>
      <c r="P647" s="48">
        <f t="shared" si="100"/>
        <v>0</v>
      </c>
      <c r="Q647" s="48">
        <f t="shared" si="101"/>
        <v>0</v>
      </c>
    </row>
    <row r="648" spans="1:17" ht="25.5" x14ac:dyDescent="0.2">
      <c r="A648" s="18">
        <v>38</v>
      </c>
      <c r="B648" s="92" t="s">
        <v>1710</v>
      </c>
      <c r="C648" s="129" t="s">
        <v>1711</v>
      </c>
      <c r="D648" s="129" t="s">
        <v>1712</v>
      </c>
      <c r="E648" s="92" t="s">
        <v>30</v>
      </c>
      <c r="F648" s="92">
        <v>1</v>
      </c>
      <c r="G648" s="27"/>
      <c r="H648" s="27"/>
      <c r="I648" s="27"/>
      <c r="J648" s="27"/>
      <c r="K648" s="92"/>
      <c r="L648" s="27"/>
      <c r="M648" s="92"/>
      <c r="N648" s="46">
        <f t="shared" si="98"/>
        <v>0</v>
      </c>
      <c r="O648" s="47">
        <f t="shared" si="99"/>
        <v>0</v>
      </c>
      <c r="P648" s="48">
        <f t="shared" si="100"/>
        <v>0</v>
      </c>
      <c r="Q648" s="48">
        <f t="shared" si="101"/>
        <v>0</v>
      </c>
    </row>
    <row r="649" spans="1:17" ht="25.5" x14ac:dyDescent="0.2">
      <c r="A649" s="18">
        <v>39</v>
      </c>
      <c r="B649" s="92" t="s">
        <v>1713</v>
      </c>
      <c r="C649" s="129" t="s">
        <v>1714</v>
      </c>
      <c r="D649" s="129" t="s">
        <v>1715</v>
      </c>
      <c r="E649" s="92" t="s">
        <v>26</v>
      </c>
      <c r="F649" s="92">
        <v>3</v>
      </c>
      <c r="G649" s="27"/>
      <c r="H649" s="27"/>
      <c r="I649" s="27"/>
      <c r="J649" s="27"/>
      <c r="K649" s="92"/>
      <c r="L649" s="27"/>
      <c r="M649" s="92"/>
      <c r="N649" s="46">
        <f t="shared" si="98"/>
        <v>0</v>
      </c>
      <c r="O649" s="47">
        <f t="shared" si="99"/>
        <v>0</v>
      </c>
      <c r="P649" s="48">
        <f t="shared" si="100"/>
        <v>0</v>
      </c>
      <c r="Q649" s="48">
        <f t="shared" si="101"/>
        <v>0</v>
      </c>
    </row>
    <row r="650" spans="1:17" ht="39" thickBot="1" x14ac:dyDescent="0.25">
      <c r="A650" s="18">
        <v>40</v>
      </c>
      <c r="B650" s="92" t="s">
        <v>1716</v>
      </c>
      <c r="C650" s="129" t="s">
        <v>1717</v>
      </c>
      <c r="D650" s="129" t="s">
        <v>1718</v>
      </c>
      <c r="E650" s="92" t="s">
        <v>298</v>
      </c>
      <c r="F650" s="92">
        <v>1</v>
      </c>
      <c r="G650" s="27"/>
      <c r="H650" s="27"/>
      <c r="I650" s="27"/>
      <c r="J650" s="27"/>
      <c r="K650" s="92"/>
      <c r="L650" s="27"/>
      <c r="M650" s="92"/>
      <c r="N650" s="46">
        <f t="shared" si="98"/>
        <v>0</v>
      </c>
      <c r="O650" s="47">
        <f t="shared" si="99"/>
        <v>0</v>
      </c>
      <c r="P650" s="48">
        <f t="shared" si="100"/>
        <v>0</v>
      </c>
      <c r="Q650" s="48">
        <f t="shared" si="101"/>
        <v>0</v>
      </c>
    </row>
    <row r="651" spans="1:17" ht="13.5" thickBot="1" x14ac:dyDescent="0.25">
      <c r="A651" s="179" t="s">
        <v>31</v>
      </c>
      <c r="B651" s="180"/>
      <c r="C651" s="180"/>
      <c r="D651" s="180"/>
      <c r="E651" s="180"/>
      <c r="F651" s="180"/>
      <c r="G651" s="180"/>
      <c r="H651" s="180"/>
      <c r="I651" s="180"/>
      <c r="J651" s="180"/>
      <c r="K651" s="180"/>
      <c r="L651" s="180"/>
      <c r="M651" s="180"/>
      <c r="N651" s="180"/>
      <c r="O651" s="181"/>
      <c r="P651" s="71">
        <f>SUM(P611:P650)</f>
        <v>0</v>
      </c>
      <c r="Q651" s="72">
        <f>SUM(Q611:Q650)</f>
        <v>0</v>
      </c>
    </row>
    <row r="652" spans="1:17" x14ac:dyDescent="0.2">
      <c r="A652" s="69"/>
      <c r="B652" s="69"/>
      <c r="C652" s="113"/>
      <c r="D652" s="150"/>
      <c r="E652" s="69"/>
      <c r="F652" s="69"/>
      <c r="G652" s="69"/>
      <c r="H652" s="69"/>
      <c r="I652" s="69"/>
      <c r="J652" s="69"/>
      <c r="K652" s="69"/>
      <c r="L652" s="69"/>
      <c r="M652" s="69"/>
      <c r="N652" s="69"/>
      <c r="O652" s="69"/>
      <c r="P652" s="45"/>
      <c r="Q652" s="45"/>
    </row>
    <row r="653" spans="1:17" x14ac:dyDescent="0.2">
      <c r="A653" s="4"/>
      <c r="B653" s="4"/>
      <c r="C653" s="114" t="s">
        <v>32</v>
      </c>
      <c r="D653" s="151"/>
      <c r="E653" s="4"/>
      <c r="F653" s="4"/>
      <c r="G653" s="4"/>
      <c r="H653" s="4"/>
      <c r="I653" s="4"/>
      <c r="J653" s="4"/>
      <c r="K653" s="4"/>
      <c r="L653" s="4"/>
      <c r="M653" s="4"/>
      <c r="N653" s="4"/>
      <c r="O653" s="4"/>
      <c r="P653" s="45"/>
      <c r="Q653" s="45"/>
    </row>
    <row r="654" spans="1:17" x14ac:dyDescent="0.2">
      <c r="A654" s="4"/>
      <c r="B654" s="4"/>
      <c r="C654" s="114" t="s">
        <v>33</v>
      </c>
      <c r="D654" s="151"/>
      <c r="E654" s="4"/>
      <c r="F654" s="4"/>
      <c r="G654" s="4"/>
      <c r="H654" s="4"/>
      <c r="I654" s="4"/>
      <c r="J654" s="4"/>
      <c r="K654" s="4"/>
      <c r="L654" s="4"/>
      <c r="M654" s="4"/>
      <c r="N654" s="4"/>
      <c r="O654" s="4"/>
      <c r="P654" s="45"/>
      <c r="Q654" s="45"/>
    </row>
    <row r="655" spans="1:17" x14ac:dyDescent="0.2">
      <c r="A655" s="49"/>
      <c r="B655" s="52"/>
      <c r="C655" s="182" t="s">
        <v>988</v>
      </c>
      <c r="D655" s="182"/>
      <c r="E655" s="182"/>
      <c r="F655" s="182"/>
      <c r="G655" s="182"/>
      <c r="H655" s="182"/>
      <c r="I655" s="182"/>
      <c r="J655" s="182"/>
      <c r="K655" s="182"/>
      <c r="L655" s="182"/>
      <c r="M655" s="182"/>
      <c r="N655" s="182"/>
      <c r="O655" s="182"/>
      <c r="P655" s="182"/>
      <c r="Q655" s="182"/>
    </row>
    <row r="656" spans="1:17" ht="13.5" thickBot="1" x14ac:dyDescent="0.25">
      <c r="A656" s="49"/>
      <c r="B656" s="52"/>
      <c r="C656" s="124"/>
      <c r="D656" s="152"/>
      <c r="E656" s="124"/>
      <c r="F656" s="124"/>
      <c r="G656" s="124"/>
      <c r="H656" s="124"/>
      <c r="I656" s="124"/>
      <c r="J656" s="124"/>
      <c r="K656" s="124"/>
      <c r="L656" s="124"/>
      <c r="M656" s="124"/>
      <c r="N656" s="124"/>
      <c r="O656" s="124"/>
      <c r="P656" s="124"/>
      <c r="Q656" s="124"/>
    </row>
    <row r="657" spans="1:17" ht="45.75" thickBot="1" x14ac:dyDescent="0.25">
      <c r="A657" s="59" t="s">
        <v>14</v>
      </c>
      <c r="B657" s="67" t="s">
        <v>15</v>
      </c>
      <c r="C657" s="115" t="s">
        <v>1719</v>
      </c>
      <c r="D657" s="110"/>
      <c r="E657" s="62" t="s">
        <v>16</v>
      </c>
      <c r="F657" s="59" t="s">
        <v>17</v>
      </c>
      <c r="G657" s="62" t="s">
        <v>18</v>
      </c>
      <c r="H657" s="59" t="s">
        <v>19</v>
      </c>
      <c r="I657" s="62" t="s">
        <v>268</v>
      </c>
      <c r="J657" s="59" t="s">
        <v>20</v>
      </c>
      <c r="K657" s="62" t="s">
        <v>21</v>
      </c>
      <c r="L657" s="59" t="s">
        <v>22</v>
      </c>
      <c r="M657" s="62" t="s">
        <v>23</v>
      </c>
      <c r="N657" s="64" t="s">
        <v>24</v>
      </c>
      <c r="O657" s="62" t="s">
        <v>156</v>
      </c>
      <c r="P657" s="59" t="s">
        <v>157</v>
      </c>
      <c r="Q657" s="65" t="s">
        <v>158</v>
      </c>
    </row>
    <row r="658" spans="1:17" ht="13.5" thickBot="1" x14ac:dyDescent="0.25">
      <c r="A658" s="60">
        <v>1</v>
      </c>
      <c r="B658" s="61">
        <v>2</v>
      </c>
      <c r="C658" s="111">
        <v>3</v>
      </c>
      <c r="D658" s="112"/>
      <c r="E658" s="63">
        <v>4</v>
      </c>
      <c r="F658" s="53">
        <v>5</v>
      </c>
      <c r="G658" s="63">
        <v>6</v>
      </c>
      <c r="H658" s="53">
        <v>7</v>
      </c>
      <c r="I658" s="63">
        <v>8</v>
      </c>
      <c r="J658" s="53">
        <v>9</v>
      </c>
      <c r="K658" s="63">
        <v>10</v>
      </c>
      <c r="L658" s="53">
        <v>11</v>
      </c>
      <c r="M658" s="63">
        <v>12</v>
      </c>
      <c r="N658" s="53">
        <v>13</v>
      </c>
      <c r="O658" s="63">
        <v>14</v>
      </c>
      <c r="P658" s="53">
        <v>15</v>
      </c>
      <c r="Q658" s="66">
        <v>16</v>
      </c>
    </row>
    <row r="659" spans="1:17" ht="25.5" x14ac:dyDescent="0.2">
      <c r="A659" s="18">
        <v>1</v>
      </c>
      <c r="B659" s="92" t="s">
        <v>147</v>
      </c>
      <c r="C659" s="129" t="s">
        <v>243</v>
      </c>
      <c r="D659" s="129" t="s">
        <v>796</v>
      </c>
      <c r="E659" s="92" t="s">
        <v>146</v>
      </c>
      <c r="F659" s="92">
        <v>336</v>
      </c>
      <c r="G659" s="18"/>
      <c r="H659" s="18"/>
      <c r="I659" s="18"/>
      <c r="J659" s="18"/>
      <c r="K659" s="92"/>
      <c r="L659" s="18"/>
      <c r="M659" s="18"/>
      <c r="N659" s="34">
        <f>+(+M659/100)*(+K659-L659)</f>
        <v>0</v>
      </c>
      <c r="O659" s="39">
        <f>+(K659-L659)+N659</f>
        <v>0</v>
      </c>
      <c r="P659" s="40">
        <f>+(K659-L659)*F659</f>
        <v>0</v>
      </c>
      <c r="Q659" s="40">
        <f>+O659*F659</f>
        <v>0</v>
      </c>
    </row>
    <row r="660" spans="1:17" ht="39" thickBot="1" x14ac:dyDescent="0.25">
      <c r="A660" s="18">
        <v>2</v>
      </c>
      <c r="B660" s="92" t="s">
        <v>145</v>
      </c>
      <c r="C660" s="129" t="s">
        <v>244</v>
      </c>
      <c r="D660" s="129" t="s">
        <v>797</v>
      </c>
      <c r="E660" s="92" t="s">
        <v>146</v>
      </c>
      <c r="F660" s="92">
        <v>352</v>
      </c>
      <c r="G660" s="18"/>
      <c r="H660" s="18"/>
      <c r="I660" s="18"/>
      <c r="J660" s="18"/>
      <c r="K660" s="92"/>
      <c r="L660" s="18"/>
      <c r="M660" s="18"/>
      <c r="N660" s="34">
        <f>+(+M660/100)*(+K660-L660)</f>
        <v>0</v>
      </c>
      <c r="O660" s="39">
        <f>+(K660-L660)+N660</f>
        <v>0</v>
      </c>
      <c r="P660" s="40">
        <f>+(K660-L660)*F660</f>
        <v>0</v>
      </c>
      <c r="Q660" s="40">
        <f>+O660*F660</f>
        <v>0</v>
      </c>
    </row>
    <row r="661" spans="1:17" ht="13.5" thickBot="1" x14ac:dyDescent="0.25">
      <c r="A661" s="179" t="s">
        <v>31</v>
      </c>
      <c r="B661" s="180"/>
      <c r="C661" s="180"/>
      <c r="D661" s="180"/>
      <c r="E661" s="180"/>
      <c r="F661" s="180"/>
      <c r="G661" s="180"/>
      <c r="H661" s="180"/>
      <c r="I661" s="180"/>
      <c r="J661" s="180"/>
      <c r="K661" s="180"/>
      <c r="L661" s="180"/>
      <c r="M661" s="180"/>
      <c r="N661" s="180"/>
      <c r="O661" s="181"/>
      <c r="P661" s="35">
        <f>SUM(P659:P660)</f>
        <v>0</v>
      </c>
      <c r="Q661" s="36">
        <f>SUM(Q659:Q660)</f>
        <v>0</v>
      </c>
    </row>
    <row r="662" spans="1:17" x14ac:dyDescent="0.2">
      <c r="A662" s="4"/>
      <c r="B662" s="4"/>
      <c r="C662" s="114"/>
      <c r="D662" s="151"/>
      <c r="E662" s="4"/>
      <c r="F662" s="4"/>
      <c r="G662" s="4"/>
      <c r="H662" s="4"/>
      <c r="I662" s="4"/>
      <c r="J662" s="4"/>
      <c r="K662" s="4"/>
      <c r="L662" s="4"/>
      <c r="M662" s="4"/>
      <c r="N662" s="4"/>
      <c r="O662" s="4"/>
      <c r="P662" s="45"/>
      <c r="Q662" s="45"/>
    </row>
    <row r="663" spans="1:17" x14ac:dyDescent="0.2">
      <c r="C663" s="114" t="s">
        <v>32</v>
      </c>
      <c r="D663" s="151"/>
    </row>
    <row r="664" spans="1:17" x14ac:dyDescent="0.2">
      <c r="C664" s="114" t="s">
        <v>33</v>
      </c>
      <c r="D664" s="151"/>
    </row>
    <row r="665" spans="1:17" x14ac:dyDescent="0.2">
      <c r="C665" s="182" t="s">
        <v>988</v>
      </c>
      <c r="D665" s="182"/>
      <c r="E665" s="182"/>
      <c r="F665" s="182"/>
      <c r="G665" s="182"/>
      <c r="H665" s="182"/>
      <c r="I665" s="182"/>
      <c r="J665" s="182"/>
      <c r="K665" s="182"/>
      <c r="L665" s="182"/>
      <c r="M665" s="182"/>
      <c r="N665" s="182"/>
      <c r="O665" s="182"/>
      <c r="P665" s="182"/>
      <c r="Q665" s="182"/>
    </row>
    <row r="666" spans="1:17" ht="13.5" thickBot="1" x14ac:dyDescent="0.25">
      <c r="C666" s="124"/>
      <c r="D666" s="124"/>
      <c r="E666" s="124"/>
      <c r="F666" s="124"/>
      <c r="G666" s="124"/>
      <c r="H666" s="124"/>
      <c r="I666" s="124"/>
      <c r="J666" s="124"/>
      <c r="K666" s="124"/>
      <c r="L666" s="124"/>
      <c r="M666" s="124"/>
      <c r="N666" s="124"/>
      <c r="O666" s="124"/>
      <c r="P666" s="124"/>
      <c r="Q666" s="124"/>
    </row>
    <row r="667" spans="1:17" ht="45.75" thickBot="1" x14ac:dyDescent="0.25">
      <c r="A667" s="59" t="s">
        <v>14</v>
      </c>
      <c r="B667" s="67" t="s">
        <v>15</v>
      </c>
      <c r="C667" s="115" t="s">
        <v>989</v>
      </c>
      <c r="D667" s="110"/>
      <c r="E667" s="62" t="s">
        <v>16</v>
      </c>
      <c r="F667" s="59" t="s">
        <v>17</v>
      </c>
      <c r="G667" s="62" t="s">
        <v>18</v>
      </c>
      <c r="H667" s="59" t="s">
        <v>19</v>
      </c>
      <c r="I667" s="62" t="s">
        <v>268</v>
      </c>
      <c r="J667" s="59" t="s">
        <v>20</v>
      </c>
      <c r="K667" s="62" t="s">
        <v>21</v>
      </c>
      <c r="L667" s="59" t="s">
        <v>22</v>
      </c>
      <c r="M667" s="62" t="s">
        <v>23</v>
      </c>
      <c r="N667" s="64" t="s">
        <v>24</v>
      </c>
      <c r="O667" s="62" t="s">
        <v>156</v>
      </c>
      <c r="P667" s="59" t="s">
        <v>157</v>
      </c>
      <c r="Q667" s="65" t="s">
        <v>158</v>
      </c>
    </row>
    <row r="668" spans="1:17" ht="13.5" thickBot="1" x14ac:dyDescent="0.25">
      <c r="A668" s="60">
        <v>1</v>
      </c>
      <c r="B668" s="61">
        <v>2</v>
      </c>
      <c r="C668" s="111">
        <v>3</v>
      </c>
      <c r="D668" s="112"/>
      <c r="E668" s="63">
        <v>4</v>
      </c>
      <c r="F668" s="53">
        <v>5</v>
      </c>
      <c r="G668" s="63">
        <v>6</v>
      </c>
      <c r="H668" s="53">
        <v>7</v>
      </c>
      <c r="I668" s="63">
        <v>8</v>
      </c>
      <c r="J668" s="53">
        <v>9</v>
      </c>
      <c r="K668" s="63">
        <v>10</v>
      </c>
      <c r="L668" s="53">
        <v>11</v>
      </c>
      <c r="M668" s="63">
        <v>12</v>
      </c>
      <c r="N668" s="53">
        <v>13</v>
      </c>
      <c r="O668" s="63">
        <v>14</v>
      </c>
      <c r="P668" s="53">
        <v>15</v>
      </c>
      <c r="Q668" s="66">
        <v>16</v>
      </c>
    </row>
    <row r="669" spans="1:17" ht="25.5" x14ac:dyDescent="0.2">
      <c r="A669" s="18">
        <v>1</v>
      </c>
      <c r="B669" s="92" t="s">
        <v>799</v>
      </c>
      <c r="C669" s="129" t="s">
        <v>800</v>
      </c>
      <c r="D669" s="129" t="s">
        <v>1720</v>
      </c>
      <c r="E669" s="92" t="s">
        <v>26</v>
      </c>
      <c r="F669" s="92">
        <v>3</v>
      </c>
      <c r="G669" s="18"/>
      <c r="H669" s="18"/>
      <c r="I669" s="18"/>
      <c r="J669" s="18"/>
      <c r="K669" s="92"/>
      <c r="L669" s="18"/>
      <c r="M669" s="92"/>
      <c r="N669" s="46">
        <f t="shared" ref="N669" si="102">+(+M669/100)*(+K669-L669)</f>
        <v>0</v>
      </c>
      <c r="O669" s="47">
        <f t="shared" ref="O669" si="103">+(K669-L669)+N669</f>
        <v>0</v>
      </c>
      <c r="P669" s="48">
        <f t="shared" ref="P669" si="104">+(K669-L669)*F669</f>
        <v>0</v>
      </c>
      <c r="Q669" s="48">
        <f t="shared" ref="Q669" si="105">+O669*F669</f>
        <v>0</v>
      </c>
    </row>
    <row r="670" spans="1:17" ht="25.5" x14ac:dyDescent="0.2">
      <c r="A670" s="18">
        <v>2</v>
      </c>
      <c r="B670" s="92" t="s">
        <v>801</v>
      </c>
      <c r="C670" s="129" t="s">
        <v>802</v>
      </c>
      <c r="D670" s="129" t="s">
        <v>803</v>
      </c>
      <c r="E670" s="92" t="s">
        <v>26</v>
      </c>
      <c r="F670" s="92">
        <v>3</v>
      </c>
      <c r="G670" s="18"/>
      <c r="H670" s="18"/>
      <c r="I670" s="18"/>
      <c r="J670" s="18"/>
      <c r="K670" s="92"/>
      <c r="L670" s="18"/>
      <c r="M670" s="92"/>
      <c r="N670" s="46">
        <f t="shared" ref="N670:N715" si="106">+(+M670/100)*(+K670-L670)</f>
        <v>0</v>
      </c>
      <c r="O670" s="47">
        <f t="shared" ref="O670:O715" si="107">+(K670-L670)+N670</f>
        <v>0</v>
      </c>
      <c r="P670" s="48">
        <f t="shared" ref="P670:P715" si="108">+(K670-L670)*F670</f>
        <v>0</v>
      </c>
      <c r="Q670" s="48">
        <f t="shared" ref="Q670:Q715" si="109">+O670*F670</f>
        <v>0</v>
      </c>
    </row>
    <row r="671" spans="1:17" ht="25.5" x14ac:dyDescent="0.2">
      <c r="A671" s="18">
        <v>3</v>
      </c>
      <c r="B671" s="92" t="s">
        <v>804</v>
      </c>
      <c r="C671" s="129" t="s">
        <v>805</v>
      </c>
      <c r="D671" s="129" t="s">
        <v>806</v>
      </c>
      <c r="E671" s="92" t="s">
        <v>26</v>
      </c>
      <c r="F671" s="92">
        <v>30</v>
      </c>
      <c r="G671" s="18"/>
      <c r="H671" s="18"/>
      <c r="I671" s="18"/>
      <c r="J671" s="18"/>
      <c r="K671" s="92"/>
      <c r="L671" s="18"/>
      <c r="M671" s="92"/>
      <c r="N671" s="46">
        <f t="shared" si="106"/>
        <v>0</v>
      </c>
      <c r="O671" s="47">
        <f t="shared" si="107"/>
        <v>0</v>
      </c>
      <c r="P671" s="48">
        <f t="shared" si="108"/>
        <v>0</v>
      </c>
      <c r="Q671" s="48">
        <f t="shared" si="109"/>
        <v>0</v>
      </c>
    </row>
    <row r="672" spans="1:17" ht="25.5" x14ac:dyDescent="0.2">
      <c r="A672" s="18">
        <v>4</v>
      </c>
      <c r="B672" s="92" t="s">
        <v>729</v>
      </c>
      <c r="C672" s="129" t="s">
        <v>1721</v>
      </c>
      <c r="D672" s="129" t="s">
        <v>730</v>
      </c>
      <c r="E672" s="92" t="s">
        <v>26</v>
      </c>
      <c r="F672" s="92">
        <v>3</v>
      </c>
      <c r="G672" s="18"/>
      <c r="H672" s="18"/>
      <c r="I672" s="18"/>
      <c r="J672" s="18"/>
      <c r="K672" s="92"/>
      <c r="L672" s="18"/>
      <c r="M672" s="92"/>
      <c r="N672" s="46">
        <f t="shared" si="106"/>
        <v>0</v>
      </c>
      <c r="O672" s="47">
        <f t="shared" si="107"/>
        <v>0</v>
      </c>
      <c r="P672" s="48">
        <f t="shared" si="108"/>
        <v>0</v>
      </c>
      <c r="Q672" s="48">
        <f t="shared" si="109"/>
        <v>0</v>
      </c>
    </row>
    <row r="673" spans="1:17" ht="25.5" x14ac:dyDescent="0.2">
      <c r="A673" s="18">
        <v>5</v>
      </c>
      <c r="B673" s="92" t="s">
        <v>723</v>
      </c>
      <c r="C673" s="129" t="s">
        <v>724</v>
      </c>
      <c r="D673" s="129" t="s">
        <v>725</v>
      </c>
      <c r="E673" s="92" t="s">
        <v>26</v>
      </c>
      <c r="F673" s="92">
        <v>6</v>
      </c>
      <c r="G673" s="18"/>
      <c r="H673" s="18"/>
      <c r="I673" s="18"/>
      <c r="J673" s="18"/>
      <c r="K673" s="92"/>
      <c r="L673" s="18"/>
      <c r="M673" s="92"/>
      <c r="N673" s="46">
        <f t="shared" si="106"/>
        <v>0</v>
      </c>
      <c r="O673" s="47">
        <f t="shared" si="107"/>
        <v>0</v>
      </c>
      <c r="P673" s="48">
        <f t="shared" si="108"/>
        <v>0</v>
      </c>
      <c r="Q673" s="48">
        <f t="shared" si="109"/>
        <v>0</v>
      </c>
    </row>
    <row r="674" spans="1:17" ht="25.5" x14ac:dyDescent="0.2">
      <c r="A674" s="18">
        <v>6</v>
      </c>
      <c r="B674" s="92" t="s">
        <v>324</v>
      </c>
      <c r="C674" s="129" t="s">
        <v>726</v>
      </c>
      <c r="D674" s="129" t="s">
        <v>1722</v>
      </c>
      <c r="E674" s="92" t="s">
        <v>26</v>
      </c>
      <c r="F674" s="92">
        <v>12</v>
      </c>
      <c r="G674" s="18"/>
      <c r="H674" s="18"/>
      <c r="I674" s="18"/>
      <c r="J674" s="18"/>
      <c r="K674" s="92"/>
      <c r="L674" s="18"/>
      <c r="M674" s="92"/>
      <c r="N674" s="46">
        <f t="shared" si="106"/>
        <v>0</v>
      </c>
      <c r="O674" s="47">
        <f t="shared" si="107"/>
        <v>0</v>
      </c>
      <c r="P674" s="48">
        <f t="shared" si="108"/>
        <v>0</v>
      </c>
      <c r="Q674" s="48">
        <f t="shared" si="109"/>
        <v>0</v>
      </c>
    </row>
    <row r="675" spans="1:17" ht="25.5" x14ac:dyDescent="0.2">
      <c r="A675" s="18">
        <v>7</v>
      </c>
      <c r="B675" s="92" t="s">
        <v>736</v>
      </c>
      <c r="C675" s="129" t="s">
        <v>737</v>
      </c>
      <c r="D675" s="129" t="s">
        <v>738</v>
      </c>
      <c r="E675" s="92" t="s">
        <v>298</v>
      </c>
      <c r="F675" s="92">
        <v>3</v>
      </c>
      <c r="G675" s="18"/>
      <c r="H675" s="18"/>
      <c r="I675" s="18"/>
      <c r="J675" s="18"/>
      <c r="K675" s="92"/>
      <c r="L675" s="18"/>
      <c r="M675" s="92"/>
      <c r="N675" s="46">
        <f t="shared" si="106"/>
        <v>0</v>
      </c>
      <c r="O675" s="47">
        <f t="shared" si="107"/>
        <v>0</v>
      </c>
      <c r="P675" s="48">
        <f t="shared" si="108"/>
        <v>0</v>
      </c>
      <c r="Q675" s="48">
        <f t="shared" si="109"/>
        <v>0</v>
      </c>
    </row>
    <row r="676" spans="1:17" ht="30" x14ac:dyDescent="0.25">
      <c r="A676" s="18">
        <v>8</v>
      </c>
      <c r="B676" s="92" t="s">
        <v>222</v>
      </c>
      <c r="C676" s="129" t="s">
        <v>731</v>
      </c>
      <c r="D676" s="132" t="s">
        <v>732</v>
      </c>
      <c r="E676" s="92" t="s">
        <v>26</v>
      </c>
      <c r="F676" s="92">
        <v>9</v>
      </c>
      <c r="G676" s="18"/>
      <c r="H676" s="18"/>
      <c r="I676" s="18"/>
      <c r="J676" s="18"/>
      <c r="K676" s="92"/>
      <c r="L676" s="18"/>
      <c r="M676" s="92"/>
      <c r="N676" s="46">
        <f t="shared" si="106"/>
        <v>0</v>
      </c>
      <c r="O676" s="47">
        <f t="shared" si="107"/>
        <v>0</v>
      </c>
      <c r="P676" s="48">
        <f t="shared" si="108"/>
        <v>0</v>
      </c>
      <c r="Q676" s="48">
        <f t="shared" si="109"/>
        <v>0</v>
      </c>
    </row>
    <row r="677" spans="1:17" ht="25.5" x14ac:dyDescent="0.2">
      <c r="A677" s="18">
        <v>9</v>
      </c>
      <c r="B677" s="92" t="s">
        <v>734</v>
      </c>
      <c r="C677" s="129" t="s">
        <v>1723</v>
      </c>
      <c r="D677" s="129" t="s">
        <v>735</v>
      </c>
      <c r="E677" s="92" t="s">
        <v>26</v>
      </c>
      <c r="F677" s="92">
        <v>3</v>
      </c>
      <c r="G677" s="18"/>
      <c r="H677" s="18"/>
      <c r="I677" s="18"/>
      <c r="J677" s="18"/>
      <c r="K677" s="92"/>
      <c r="L677" s="18"/>
      <c r="M677" s="92"/>
      <c r="N677" s="46">
        <f t="shared" si="106"/>
        <v>0</v>
      </c>
      <c r="O677" s="47">
        <f t="shared" si="107"/>
        <v>0</v>
      </c>
      <c r="P677" s="48">
        <f t="shared" si="108"/>
        <v>0</v>
      </c>
      <c r="Q677" s="48">
        <f t="shared" si="109"/>
        <v>0</v>
      </c>
    </row>
    <row r="678" spans="1:17" ht="25.5" x14ac:dyDescent="0.2">
      <c r="A678" s="18">
        <v>10</v>
      </c>
      <c r="B678" s="92" t="s">
        <v>109</v>
      </c>
      <c r="C678" s="129" t="s">
        <v>1724</v>
      </c>
      <c r="D678" s="129" t="s">
        <v>1725</v>
      </c>
      <c r="E678" s="92" t="s">
        <v>26</v>
      </c>
      <c r="F678" s="92">
        <v>29</v>
      </c>
      <c r="G678" s="18"/>
      <c r="H678" s="18"/>
      <c r="I678" s="18"/>
      <c r="J678" s="18"/>
      <c r="K678" s="92"/>
      <c r="L678" s="18"/>
      <c r="M678" s="92"/>
      <c r="N678" s="46">
        <f t="shared" si="106"/>
        <v>0</v>
      </c>
      <c r="O678" s="47">
        <f t="shared" si="107"/>
        <v>0</v>
      </c>
      <c r="P678" s="48">
        <f t="shared" si="108"/>
        <v>0</v>
      </c>
      <c r="Q678" s="48">
        <f t="shared" si="109"/>
        <v>0</v>
      </c>
    </row>
    <row r="679" spans="1:17" ht="25.5" x14ac:dyDescent="0.2">
      <c r="A679" s="18">
        <v>11</v>
      </c>
      <c r="B679" s="92" t="s">
        <v>722</v>
      </c>
      <c r="C679" s="129" t="s">
        <v>1726</v>
      </c>
      <c r="D679" s="129" t="s">
        <v>1727</v>
      </c>
      <c r="E679" s="92" t="s">
        <v>26</v>
      </c>
      <c r="F679" s="92">
        <v>3</v>
      </c>
      <c r="G679" s="18"/>
      <c r="H679" s="18"/>
      <c r="I679" s="18"/>
      <c r="J679" s="18"/>
      <c r="K679" s="92"/>
      <c r="L679" s="18"/>
      <c r="M679" s="92"/>
      <c r="N679" s="46">
        <f t="shared" si="106"/>
        <v>0</v>
      </c>
      <c r="O679" s="47">
        <f t="shared" si="107"/>
        <v>0</v>
      </c>
      <c r="P679" s="48">
        <f t="shared" si="108"/>
        <v>0</v>
      </c>
      <c r="Q679" s="48">
        <f t="shared" si="109"/>
        <v>0</v>
      </c>
    </row>
    <row r="680" spans="1:17" ht="25.5" x14ac:dyDescent="0.2">
      <c r="A680" s="18">
        <v>12</v>
      </c>
      <c r="B680" s="92" t="s">
        <v>739</v>
      </c>
      <c r="C680" s="129" t="s">
        <v>740</v>
      </c>
      <c r="D680" s="129" t="s">
        <v>741</v>
      </c>
      <c r="E680" s="92" t="s">
        <v>298</v>
      </c>
      <c r="F680" s="92">
        <v>6</v>
      </c>
      <c r="G680" s="18"/>
      <c r="H680" s="18"/>
      <c r="I680" s="18"/>
      <c r="J680" s="18"/>
      <c r="K680" s="92"/>
      <c r="L680" s="18"/>
      <c r="M680" s="92"/>
      <c r="N680" s="46">
        <f t="shared" si="106"/>
        <v>0</v>
      </c>
      <c r="O680" s="47">
        <f t="shared" si="107"/>
        <v>0</v>
      </c>
      <c r="P680" s="48">
        <f t="shared" si="108"/>
        <v>0</v>
      </c>
      <c r="Q680" s="48">
        <f t="shared" si="109"/>
        <v>0</v>
      </c>
    </row>
    <row r="681" spans="1:17" ht="25.5" x14ac:dyDescent="0.2">
      <c r="A681" s="18">
        <v>13</v>
      </c>
      <c r="B681" s="92" t="s">
        <v>727</v>
      </c>
      <c r="C681" s="129" t="s">
        <v>1728</v>
      </c>
      <c r="D681" s="129" t="s">
        <v>728</v>
      </c>
      <c r="E681" s="92" t="s">
        <v>26</v>
      </c>
      <c r="F681" s="92">
        <v>6</v>
      </c>
      <c r="G681" s="18"/>
      <c r="H681" s="18"/>
      <c r="I681" s="18"/>
      <c r="J681" s="18"/>
      <c r="K681" s="92"/>
      <c r="L681" s="18"/>
      <c r="M681" s="92"/>
      <c r="N681" s="46">
        <f t="shared" si="106"/>
        <v>0</v>
      </c>
      <c r="O681" s="47">
        <f t="shared" si="107"/>
        <v>0</v>
      </c>
      <c r="P681" s="48">
        <f t="shared" si="108"/>
        <v>0</v>
      </c>
      <c r="Q681" s="48">
        <f t="shared" si="109"/>
        <v>0</v>
      </c>
    </row>
    <row r="682" spans="1:17" ht="25.5" x14ac:dyDescent="0.2">
      <c r="A682" s="18">
        <v>14</v>
      </c>
      <c r="B682" s="92" t="s">
        <v>325</v>
      </c>
      <c r="C682" s="129" t="s">
        <v>760</v>
      </c>
      <c r="D682" s="129" t="s">
        <v>761</v>
      </c>
      <c r="E682" s="92" t="s">
        <v>27</v>
      </c>
      <c r="F682" s="92">
        <v>2</v>
      </c>
      <c r="G682" s="18"/>
      <c r="H682" s="18"/>
      <c r="I682" s="18"/>
      <c r="J682" s="18"/>
      <c r="K682" s="92"/>
      <c r="L682" s="18"/>
      <c r="M682" s="92"/>
      <c r="N682" s="46">
        <f t="shared" si="106"/>
        <v>0</v>
      </c>
      <c r="O682" s="47">
        <f t="shared" si="107"/>
        <v>0</v>
      </c>
      <c r="P682" s="48">
        <f t="shared" si="108"/>
        <v>0</v>
      </c>
      <c r="Q682" s="48">
        <f t="shared" si="109"/>
        <v>0</v>
      </c>
    </row>
    <row r="683" spans="1:17" ht="25.5" x14ac:dyDescent="0.2">
      <c r="A683" s="18">
        <v>15</v>
      </c>
      <c r="B683" s="92" t="s">
        <v>757</v>
      </c>
      <c r="C683" s="129" t="s">
        <v>758</v>
      </c>
      <c r="D683" s="129" t="s">
        <v>759</v>
      </c>
      <c r="E683" s="92" t="s">
        <v>27</v>
      </c>
      <c r="F683" s="92">
        <v>2</v>
      </c>
      <c r="G683" s="18"/>
      <c r="H683" s="18"/>
      <c r="I683" s="18"/>
      <c r="J683" s="18"/>
      <c r="K683" s="92"/>
      <c r="L683" s="18"/>
      <c r="M683" s="92"/>
      <c r="N683" s="46">
        <f t="shared" si="106"/>
        <v>0</v>
      </c>
      <c r="O683" s="47">
        <f t="shared" si="107"/>
        <v>0</v>
      </c>
      <c r="P683" s="48">
        <f t="shared" si="108"/>
        <v>0</v>
      </c>
      <c r="Q683" s="48">
        <f t="shared" si="109"/>
        <v>0</v>
      </c>
    </row>
    <row r="684" spans="1:17" ht="25.5" x14ac:dyDescent="0.2">
      <c r="A684" s="18">
        <v>16</v>
      </c>
      <c r="B684" s="92" t="s">
        <v>742</v>
      </c>
      <c r="C684" s="129" t="s">
        <v>743</v>
      </c>
      <c r="D684" s="129" t="s">
        <v>744</v>
      </c>
      <c r="E684" s="92" t="s">
        <v>298</v>
      </c>
      <c r="F684" s="92">
        <v>1</v>
      </c>
      <c r="G684" s="18"/>
      <c r="H684" s="18"/>
      <c r="I684" s="18"/>
      <c r="J684" s="18"/>
      <c r="K684" s="92"/>
      <c r="L684" s="18"/>
      <c r="M684" s="92"/>
      <c r="N684" s="46">
        <f t="shared" si="106"/>
        <v>0</v>
      </c>
      <c r="O684" s="47">
        <f t="shared" si="107"/>
        <v>0</v>
      </c>
      <c r="P684" s="48">
        <f t="shared" si="108"/>
        <v>0</v>
      </c>
      <c r="Q684" s="48">
        <f t="shared" si="109"/>
        <v>0</v>
      </c>
    </row>
    <row r="685" spans="1:17" ht="25.5" x14ac:dyDescent="0.2">
      <c r="A685" s="18">
        <v>17</v>
      </c>
      <c r="B685" s="92" t="s">
        <v>745</v>
      </c>
      <c r="C685" s="129" t="s">
        <v>746</v>
      </c>
      <c r="D685" s="129" t="s">
        <v>747</v>
      </c>
      <c r="E685" s="92" t="s">
        <v>298</v>
      </c>
      <c r="F685" s="92">
        <v>1</v>
      </c>
      <c r="G685" s="18"/>
      <c r="H685" s="18"/>
      <c r="I685" s="18"/>
      <c r="J685" s="18"/>
      <c r="K685" s="92"/>
      <c r="L685" s="18"/>
      <c r="M685" s="92"/>
      <c r="N685" s="46">
        <f t="shared" si="106"/>
        <v>0</v>
      </c>
      <c r="O685" s="47">
        <f t="shared" si="107"/>
        <v>0</v>
      </c>
      <c r="P685" s="48">
        <f t="shared" si="108"/>
        <v>0</v>
      </c>
      <c r="Q685" s="48">
        <f t="shared" si="109"/>
        <v>0</v>
      </c>
    </row>
    <row r="686" spans="1:17" ht="25.5" x14ac:dyDescent="0.2">
      <c r="A686" s="18">
        <v>18</v>
      </c>
      <c r="B686" s="92" t="s">
        <v>748</v>
      </c>
      <c r="C686" s="129" t="s">
        <v>749</v>
      </c>
      <c r="D686" s="129" t="s">
        <v>750</v>
      </c>
      <c r="E686" s="92" t="s">
        <v>298</v>
      </c>
      <c r="F686" s="92">
        <v>1</v>
      </c>
      <c r="G686" s="18"/>
      <c r="H686" s="18"/>
      <c r="I686" s="18"/>
      <c r="J686" s="18"/>
      <c r="K686" s="92"/>
      <c r="L686" s="18"/>
      <c r="M686" s="92"/>
      <c r="N686" s="46">
        <f t="shared" si="106"/>
        <v>0</v>
      </c>
      <c r="O686" s="47">
        <f t="shared" si="107"/>
        <v>0</v>
      </c>
      <c r="P686" s="48">
        <f t="shared" si="108"/>
        <v>0</v>
      </c>
      <c r="Q686" s="48">
        <f t="shared" si="109"/>
        <v>0</v>
      </c>
    </row>
    <row r="687" spans="1:17" x14ac:dyDescent="0.2">
      <c r="A687" s="18">
        <v>19</v>
      </c>
      <c r="B687" s="92" t="s">
        <v>751</v>
      </c>
      <c r="C687" s="129" t="s">
        <v>752</v>
      </c>
      <c r="D687" s="129" t="s">
        <v>753</v>
      </c>
      <c r="E687" s="92" t="s">
        <v>298</v>
      </c>
      <c r="F687" s="92">
        <v>1</v>
      </c>
      <c r="G687" s="18"/>
      <c r="H687" s="18"/>
      <c r="I687" s="18"/>
      <c r="J687" s="18"/>
      <c r="K687" s="92"/>
      <c r="L687" s="18"/>
      <c r="M687" s="92"/>
      <c r="N687" s="46">
        <f t="shared" si="106"/>
        <v>0</v>
      </c>
      <c r="O687" s="47">
        <f t="shared" si="107"/>
        <v>0</v>
      </c>
      <c r="P687" s="48">
        <f t="shared" si="108"/>
        <v>0</v>
      </c>
      <c r="Q687" s="48">
        <f t="shared" si="109"/>
        <v>0</v>
      </c>
    </row>
    <row r="688" spans="1:17" ht="25.5" x14ac:dyDescent="0.2">
      <c r="A688" s="18">
        <v>20</v>
      </c>
      <c r="B688" s="92" t="s">
        <v>754</v>
      </c>
      <c r="C688" s="129" t="s">
        <v>755</v>
      </c>
      <c r="D688" s="129" t="s">
        <v>756</v>
      </c>
      <c r="E688" s="92" t="s">
        <v>298</v>
      </c>
      <c r="F688" s="92">
        <v>2</v>
      </c>
      <c r="G688" s="18"/>
      <c r="H688" s="18"/>
      <c r="I688" s="18"/>
      <c r="J688" s="18"/>
      <c r="K688" s="92"/>
      <c r="L688" s="18"/>
      <c r="M688" s="92"/>
      <c r="N688" s="46">
        <f t="shared" si="106"/>
        <v>0</v>
      </c>
      <c r="O688" s="47">
        <f t="shared" si="107"/>
        <v>0</v>
      </c>
      <c r="P688" s="48">
        <f t="shared" si="108"/>
        <v>0</v>
      </c>
      <c r="Q688" s="48">
        <f t="shared" si="109"/>
        <v>0</v>
      </c>
    </row>
    <row r="689" spans="1:17" ht="25.5" x14ac:dyDescent="0.2">
      <c r="A689" s="18">
        <v>21</v>
      </c>
      <c r="B689" s="92" t="s">
        <v>1729</v>
      </c>
      <c r="C689" s="129" t="s">
        <v>1730</v>
      </c>
      <c r="D689" s="129" t="s">
        <v>1731</v>
      </c>
      <c r="E689" s="92" t="s">
        <v>26</v>
      </c>
      <c r="F689" s="92">
        <v>6</v>
      </c>
      <c r="G689" s="18"/>
      <c r="H689" s="18"/>
      <c r="I689" s="18"/>
      <c r="J689" s="18"/>
      <c r="K689" s="92"/>
      <c r="L689" s="18"/>
      <c r="M689" s="92"/>
      <c r="N689" s="46">
        <f t="shared" si="106"/>
        <v>0</v>
      </c>
      <c r="O689" s="47">
        <f t="shared" si="107"/>
        <v>0</v>
      </c>
      <c r="P689" s="48">
        <f t="shared" si="108"/>
        <v>0</v>
      </c>
      <c r="Q689" s="48">
        <f t="shared" si="109"/>
        <v>0</v>
      </c>
    </row>
    <row r="690" spans="1:17" ht="45" x14ac:dyDescent="0.25">
      <c r="A690" s="18">
        <v>22</v>
      </c>
      <c r="B690" s="92" t="s">
        <v>1732</v>
      </c>
      <c r="C690" s="129" t="s">
        <v>1733</v>
      </c>
      <c r="D690" s="132" t="s">
        <v>1734</v>
      </c>
      <c r="E690" s="92" t="s">
        <v>26</v>
      </c>
      <c r="F690" s="92">
        <v>3</v>
      </c>
      <c r="G690" s="18"/>
      <c r="H690" s="18"/>
      <c r="I690" s="18"/>
      <c r="J690" s="18"/>
      <c r="K690" s="92"/>
      <c r="L690" s="18"/>
      <c r="M690" s="92"/>
      <c r="N690" s="46">
        <f t="shared" si="106"/>
        <v>0</v>
      </c>
      <c r="O690" s="47">
        <f t="shared" si="107"/>
        <v>0</v>
      </c>
      <c r="P690" s="48">
        <f t="shared" si="108"/>
        <v>0</v>
      </c>
      <c r="Q690" s="48">
        <f t="shared" si="109"/>
        <v>0</v>
      </c>
    </row>
    <row r="691" spans="1:17" ht="25.5" x14ac:dyDescent="0.2">
      <c r="A691" s="18">
        <v>23</v>
      </c>
      <c r="B691" s="92" t="s">
        <v>1735</v>
      </c>
      <c r="C691" s="129" t="s">
        <v>1736</v>
      </c>
      <c r="D691" s="129" t="s">
        <v>1737</v>
      </c>
      <c r="E691" s="92" t="s">
        <v>26</v>
      </c>
      <c r="F691" s="92">
        <v>3</v>
      </c>
      <c r="G691" s="18"/>
      <c r="H691" s="18"/>
      <c r="I691" s="18"/>
      <c r="J691" s="18"/>
      <c r="K691" s="92"/>
      <c r="L691" s="18"/>
      <c r="M691" s="92"/>
      <c r="N691" s="46">
        <f t="shared" si="106"/>
        <v>0</v>
      </c>
      <c r="O691" s="47">
        <f t="shared" si="107"/>
        <v>0</v>
      </c>
      <c r="P691" s="48">
        <f t="shared" si="108"/>
        <v>0</v>
      </c>
      <c r="Q691" s="48">
        <f t="shared" si="109"/>
        <v>0</v>
      </c>
    </row>
    <row r="692" spans="1:17" ht="30" x14ac:dyDescent="0.25">
      <c r="A692" s="18">
        <v>24</v>
      </c>
      <c r="B692" s="92" t="s">
        <v>1738</v>
      </c>
      <c r="C692" s="129" t="s">
        <v>1739</v>
      </c>
      <c r="D692" s="132" t="s">
        <v>1740</v>
      </c>
      <c r="E692" s="92" t="s">
        <v>26</v>
      </c>
      <c r="F692" s="92">
        <v>12</v>
      </c>
      <c r="G692" s="18"/>
      <c r="H692" s="18"/>
      <c r="I692" s="18"/>
      <c r="J692" s="18"/>
      <c r="K692" s="92"/>
      <c r="L692" s="18"/>
      <c r="M692" s="92"/>
      <c r="N692" s="46">
        <f t="shared" si="106"/>
        <v>0</v>
      </c>
      <c r="O692" s="47">
        <f t="shared" si="107"/>
        <v>0</v>
      </c>
      <c r="P692" s="48">
        <f t="shared" si="108"/>
        <v>0</v>
      </c>
      <c r="Q692" s="48">
        <f t="shared" si="109"/>
        <v>0</v>
      </c>
    </row>
    <row r="693" spans="1:17" ht="25.5" x14ac:dyDescent="0.2">
      <c r="A693" s="18">
        <v>25</v>
      </c>
      <c r="B693" s="92" t="s">
        <v>1741</v>
      </c>
      <c r="C693" s="129" t="s">
        <v>1742</v>
      </c>
      <c r="D693" s="129" t="s">
        <v>1743</v>
      </c>
      <c r="E693" s="92" t="s">
        <v>26</v>
      </c>
      <c r="F693" s="92">
        <v>6</v>
      </c>
      <c r="G693" s="18"/>
      <c r="H693" s="18"/>
      <c r="I693" s="18"/>
      <c r="J693" s="18"/>
      <c r="K693" s="92"/>
      <c r="L693" s="18"/>
      <c r="M693" s="92"/>
      <c r="N693" s="46">
        <f t="shared" si="106"/>
        <v>0</v>
      </c>
      <c r="O693" s="47">
        <f t="shared" si="107"/>
        <v>0</v>
      </c>
      <c r="P693" s="48">
        <f t="shared" si="108"/>
        <v>0</v>
      </c>
      <c r="Q693" s="48">
        <f t="shared" si="109"/>
        <v>0</v>
      </c>
    </row>
    <row r="694" spans="1:17" ht="25.5" x14ac:dyDescent="0.2">
      <c r="A694" s="18">
        <v>26</v>
      </c>
      <c r="B694" s="92" t="s">
        <v>1744</v>
      </c>
      <c r="C694" s="129" t="s">
        <v>1745</v>
      </c>
      <c r="D694" s="129" t="s">
        <v>1746</v>
      </c>
      <c r="E694" s="92" t="s">
        <v>26</v>
      </c>
      <c r="F694" s="92">
        <v>3</v>
      </c>
      <c r="G694" s="18"/>
      <c r="H694" s="18"/>
      <c r="I694" s="18"/>
      <c r="J694" s="18"/>
      <c r="K694" s="92"/>
      <c r="L694" s="18"/>
      <c r="M694" s="92"/>
      <c r="N694" s="46">
        <f t="shared" si="106"/>
        <v>0</v>
      </c>
      <c r="O694" s="47">
        <f t="shared" si="107"/>
        <v>0</v>
      </c>
      <c r="P694" s="48">
        <f t="shared" si="108"/>
        <v>0</v>
      </c>
      <c r="Q694" s="48">
        <f t="shared" si="109"/>
        <v>0</v>
      </c>
    </row>
    <row r="695" spans="1:17" ht="25.5" x14ac:dyDescent="0.2">
      <c r="A695" s="18">
        <v>27</v>
      </c>
      <c r="B695" s="92" t="s">
        <v>1747</v>
      </c>
      <c r="C695" s="129" t="s">
        <v>1748</v>
      </c>
      <c r="D695" s="129" t="s">
        <v>1749</v>
      </c>
      <c r="E695" s="92" t="s">
        <v>26</v>
      </c>
      <c r="F695" s="92">
        <v>8</v>
      </c>
      <c r="G695" s="18"/>
      <c r="H695" s="18"/>
      <c r="I695" s="18"/>
      <c r="J695" s="18"/>
      <c r="K695" s="92"/>
      <c r="L695" s="18"/>
      <c r="M695" s="92"/>
      <c r="N695" s="46">
        <f t="shared" si="106"/>
        <v>0</v>
      </c>
      <c r="O695" s="47">
        <f t="shared" si="107"/>
        <v>0</v>
      </c>
      <c r="P695" s="48">
        <f t="shared" si="108"/>
        <v>0</v>
      </c>
      <c r="Q695" s="48">
        <f t="shared" si="109"/>
        <v>0</v>
      </c>
    </row>
    <row r="696" spans="1:17" ht="25.5" x14ac:dyDescent="0.2">
      <c r="A696" s="18">
        <v>28</v>
      </c>
      <c r="B696" s="92" t="s">
        <v>1750</v>
      </c>
      <c r="C696" s="129" t="s">
        <v>1751</v>
      </c>
      <c r="D696" s="129" t="s">
        <v>1752</v>
      </c>
      <c r="E696" s="92" t="s">
        <v>26</v>
      </c>
      <c r="F696" s="92">
        <v>9</v>
      </c>
      <c r="G696" s="18"/>
      <c r="H696" s="18"/>
      <c r="I696" s="18"/>
      <c r="J696" s="18"/>
      <c r="K696" s="92"/>
      <c r="L696" s="18"/>
      <c r="M696" s="92"/>
      <c r="N696" s="46">
        <f t="shared" si="106"/>
        <v>0</v>
      </c>
      <c r="O696" s="47">
        <f t="shared" si="107"/>
        <v>0</v>
      </c>
      <c r="P696" s="48">
        <f t="shared" si="108"/>
        <v>0</v>
      </c>
      <c r="Q696" s="48">
        <f t="shared" si="109"/>
        <v>0</v>
      </c>
    </row>
    <row r="697" spans="1:17" ht="25.5" x14ac:dyDescent="0.2">
      <c r="A697" s="18">
        <v>29</v>
      </c>
      <c r="B697" s="92" t="s">
        <v>1753</v>
      </c>
      <c r="C697" s="129" t="s">
        <v>1754</v>
      </c>
      <c r="D697" s="129" t="s">
        <v>1755</v>
      </c>
      <c r="E697" s="92" t="s">
        <v>26</v>
      </c>
      <c r="F697" s="92">
        <v>3</v>
      </c>
      <c r="G697" s="18"/>
      <c r="H697" s="18"/>
      <c r="I697" s="18"/>
      <c r="J697" s="18"/>
      <c r="K697" s="92"/>
      <c r="L697" s="18"/>
      <c r="M697" s="92"/>
      <c r="N697" s="46">
        <f t="shared" si="106"/>
        <v>0</v>
      </c>
      <c r="O697" s="47">
        <f t="shared" si="107"/>
        <v>0</v>
      </c>
      <c r="P697" s="48">
        <f t="shared" si="108"/>
        <v>0</v>
      </c>
      <c r="Q697" s="48">
        <f t="shared" si="109"/>
        <v>0</v>
      </c>
    </row>
    <row r="698" spans="1:17" ht="25.5" x14ac:dyDescent="0.2">
      <c r="A698" s="18">
        <v>30</v>
      </c>
      <c r="B698" s="92" t="s">
        <v>1756</v>
      </c>
      <c r="C698" s="129" t="s">
        <v>1757</v>
      </c>
      <c r="D698" s="129" t="s">
        <v>1758</v>
      </c>
      <c r="E698" s="92" t="s">
        <v>27</v>
      </c>
      <c r="F698" s="92">
        <v>1</v>
      </c>
      <c r="G698" s="18"/>
      <c r="H698" s="18"/>
      <c r="I698" s="18"/>
      <c r="J698" s="18"/>
      <c r="K698" s="92"/>
      <c r="L698" s="18"/>
      <c r="M698" s="92"/>
      <c r="N698" s="46">
        <f t="shared" si="106"/>
        <v>0</v>
      </c>
      <c r="O698" s="47">
        <f t="shared" si="107"/>
        <v>0</v>
      </c>
      <c r="P698" s="48">
        <f t="shared" si="108"/>
        <v>0</v>
      </c>
      <c r="Q698" s="48">
        <f t="shared" si="109"/>
        <v>0</v>
      </c>
    </row>
    <row r="699" spans="1:17" ht="25.5" x14ac:dyDescent="0.2">
      <c r="A699" s="18">
        <v>31</v>
      </c>
      <c r="B699" s="92" t="s">
        <v>1759</v>
      </c>
      <c r="C699" s="129" t="s">
        <v>1760</v>
      </c>
      <c r="D699" s="129" t="s">
        <v>1761</v>
      </c>
      <c r="E699" s="92" t="s">
        <v>27</v>
      </c>
      <c r="F699" s="92">
        <v>6</v>
      </c>
      <c r="G699" s="18"/>
      <c r="H699" s="18"/>
      <c r="I699" s="18"/>
      <c r="J699" s="18"/>
      <c r="K699" s="92"/>
      <c r="L699" s="18"/>
      <c r="M699" s="92"/>
      <c r="N699" s="46">
        <f t="shared" si="106"/>
        <v>0</v>
      </c>
      <c r="O699" s="47">
        <f t="shared" si="107"/>
        <v>0</v>
      </c>
      <c r="P699" s="48">
        <f t="shared" si="108"/>
        <v>0</v>
      </c>
      <c r="Q699" s="48">
        <f t="shared" si="109"/>
        <v>0</v>
      </c>
    </row>
    <row r="700" spans="1:17" ht="38.25" x14ac:dyDescent="0.2">
      <c r="A700" s="18">
        <v>32</v>
      </c>
      <c r="B700" s="92" t="s">
        <v>1762</v>
      </c>
      <c r="C700" s="129" t="s">
        <v>1763</v>
      </c>
      <c r="D700" s="129" t="s">
        <v>1764</v>
      </c>
      <c r="E700" s="92" t="s">
        <v>27</v>
      </c>
      <c r="F700" s="92">
        <v>3</v>
      </c>
      <c r="G700" s="18"/>
      <c r="H700" s="18"/>
      <c r="I700" s="18"/>
      <c r="J700" s="18"/>
      <c r="K700" s="92"/>
      <c r="L700" s="18"/>
      <c r="M700" s="92"/>
      <c r="N700" s="46">
        <f t="shared" si="106"/>
        <v>0</v>
      </c>
      <c r="O700" s="47">
        <f t="shared" si="107"/>
        <v>0</v>
      </c>
      <c r="P700" s="48">
        <f t="shared" si="108"/>
        <v>0</v>
      </c>
      <c r="Q700" s="48">
        <f t="shared" si="109"/>
        <v>0</v>
      </c>
    </row>
    <row r="701" spans="1:17" ht="25.5" x14ac:dyDescent="0.2">
      <c r="A701" s="18">
        <v>33</v>
      </c>
      <c r="B701" s="92" t="s">
        <v>819</v>
      </c>
      <c r="C701" s="129" t="s">
        <v>1765</v>
      </c>
      <c r="D701" s="129" t="s">
        <v>1766</v>
      </c>
      <c r="E701" s="92" t="s">
        <v>26</v>
      </c>
      <c r="F701" s="92">
        <v>13</v>
      </c>
      <c r="G701" s="18"/>
      <c r="H701" s="18"/>
      <c r="I701" s="18"/>
      <c r="J701" s="18"/>
      <c r="K701" s="92"/>
      <c r="L701" s="18"/>
      <c r="M701" s="92"/>
      <c r="N701" s="46">
        <f t="shared" si="106"/>
        <v>0</v>
      </c>
      <c r="O701" s="47">
        <f t="shared" si="107"/>
        <v>0</v>
      </c>
      <c r="P701" s="48">
        <f t="shared" si="108"/>
        <v>0</v>
      </c>
      <c r="Q701" s="48">
        <f t="shared" si="109"/>
        <v>0</v>
      </c>
    </row>
    <row r="702" spans="1:17" ht="25.5" x14ac:dyDescent="0.2">
      <c r="A702" s="18">
        <v>34</v>
      </c>
      <c r="B702" s="92" t="s">
        <v>1767</v>
      </c>
      <c r="C702" s="129" t="s">
        <v>1768</v>
      </c>
      <c r="D702" s="129" t="s">
        <v>1715</v>
      </c>
      <c r="E702" s="92" t="s">
        <v>26</v>
      </c>
      <c r="F702" s="92">
        <v>3</v>
      </c>
      <c r="G702" s="18"/>
      <c r="H702" s="18"/>
      <c r="I702" s="18"/>
      <c r="J702" s="18"/>
      <c r="K702" s="92"/>
      <c r="L702" s="18"/>
      <c r="M702" s="92"/>
      <c r="N702" s="46">
        <f t="shared" si="106"/>
        <v>0</v>
      </c>
      <c r="O702" s="47">
        <f t="shared" si="107"/>
        <v>0</v>
      </c>
      <c r="P702" s="48">
        <f t="shared" si="108"/>
        <v>0</v>
      </c>
      <c r="Q702" s="48">
        <f t="shared" si="109"/>
        <v>0</v>
      </c>
    </row>
    <row r="703" spans="1:17" ht="15" x14ac:dyDescent="0.25">
      <c r="A703" s="18">
        <v>35</v>
      </c>
      <c r="B703" s="92" t="s">
        <v>1769</v>
      </c>
      <c r="C703" s="132" t="s">
        <v>1770</v>
      </c>
      <c r="D703" s="129" t="s">
        <v>1771</v>
      </c>
      <c r="E703" s="92" t="s">
        <v>27</v>
      </c>
      <c r="F703" s="92">
        <v>2</v>
      </c>
      <c r="G703" s="18"/>
      <c r="H703" s="18"/>
      <c r="I703" s="18"/>
      <c r="J703" s="18"/>
      <c r="K703" s="92"/>
      <c r="L703" s="18"/>
      <c r="M703" s="92"/>
      <c r="N703" s="46">
        <f t="shared" si="106"/>
        <v>0</v>
      </c>
      <c r="O703" s="47">
        <f t="shared" si="107"/>
        <v>0</v>
      </c>
      <c r="P703" s="48">
        <f t="shared" si="108"/>
        <v>0</v>
      </c>
      <c r="Q703" s="48">
        <f t="shared" si="109"/>
        <v>0</v>
      </c>
    </row>
    <row r="704" spans="1:17" x14ac:dyDescent="0.2">
      <c r="A704" s="18">
        <v>36</v>
      </c>
      <c r="B704" s="92" t="s">
        <v>807</v>
      </c>
      <c r="C704" s="129" t="s">
        <v>808</v>
      </c>
      <c r="D704" s="129" t="s">
        <v>809</v>
      </c>
      <c r="E704" s="92" t="s">
        <v>26</v>
      </c>
      <c r="F704" s="92">
        <v>3</v>
      </c>
      <c r="G704" s="18"/>
      <c r="H704" s="18"/>
      <c r="I704" s="18"/>
      <c r="J704" s="18"/>
      <c r="K704" s="92"/>
      <c r="L704" s="18"/>
      <c r="M704" s="92"/>
      <c r="N704" s="46">
        <f t="shared" si="106"/>
        <v>0</v>
      </c>
      <c r="O704" s="47">
        <f t="shared" si="107"/>
        <v>0</v>
      </c>
      <c r="P704" s="48">
        <f t="shared" si="108"/>
        <v>0</v>
      </c>
      <c r="Q704" s="48">
        <f t="shared" si="109"/>
        <v>0</v>
      </c>
    </row>
    <row r="705" spans="1:17" x14ac:dyDescent="0.2">
      <c r="A705" s="18">
        <v>37</v>
      </c>
      <c r="B705" s="92" t="s">
        <v>810</v>
      </c>
      <c r="C705" s="129" t="s">
        <v>811</v>
      </c>
      <c r="D705" s="129" t="s">
        <v>812</v>
      </c>
      <c r="E705" s="92" t="s">
        <v>26</v>
      </c>
      <c r="F705" s="92">
        <v>27</v>
      </c>
      <c r="G705" s="18"/>
      <c r="H705" s="18"/>
      <c r="I705" s="18"/>
      <c r="J705" s="18"/>
      <c r="K705" s="92"/>
      <c r="L705" s="18"/>
      <c r="M705" s="92"/>
      <c r="N705" s="46">
        <f t="shared" si="106"/>
        <v>0</v>
      </c>
      <c r="O705" s="47">
        <f t="shared" si="107"/>
        <v>0</v>
      </c>
      <c r="P705" s="48">
        <f t="shared" si="108"/>
        <v>0</v>
      </c>
      <c r="Q705" s="48">
        <f t="shared" si="109"/>
        <v>0</v>
      </c>
    </row>
    <row r="706" spans="1:17" x14ac:dyDescent="0.2">
      <c r="A706" s="18">
        <v>38</v>
      </c>
      <c r="B706" s="92" t="s">
        <v>813</v>
      </c>
      <c r="C706" s="129" t="s">
        <v>814</v>
      </c>
      <c r="D706" s="129" t="s">
        <v>815</v>
      </c>
      <c r="E706" s="92" t="s">
        <v>26</v>
      </c>
      <c r="F706" s="92">
        <v>18</v>
      </c>
      <c r="G706" s="18"/>
      <c r="H706" s="18"/>
      <c r="I706" s="18"/>
      <c r="J706" s="18"/>
      <c r="K706" s="92"/>
      <c r="L706" s="18"/>
      <c r="M706" s="92"/>
      <c r="N706" s="46">
        <f t="shared" si="106"/>
        <v>0</v>
      </c>
      <c r="O706" s="47">
        <f t="shared" si="107"/>
        <v>0</v>
      </c>
      <c r="P706" s="48">
        <f t="shared" si="108"/>
        <v>0</v>
      </c>
      <c r="Q706" s="48">
        <f t="shared" si="109"/>
        <v>0</v>
      </c>
    </row>
    <row r="707" spans="1:17" x14ac:dyDescent="0.2">
      <c r="A707" s="18">
        <v>39</v>
      </c>
      <c r="B707" s="92" t="s">
        <v>816</v>
      </c>
      <c r="C707" s="129" t="s">
        <v>817</v>
      </c>
      <c r="D707" s="129" t="s">
        <v>818</v>
      </c>
      <c r="E707" s="92" t="s">
        <v>30</v>
      </c>
      <c r="F707" s="92">
        <v>3</v>
      </c>
      <c r="G707" s="18"/>
      <c r="H707" s="18"/>
      <c r="I707" s="18"/>
      <c r="J707" s="18"/>
      <c r="K707" s="92"/>
      <c r="L707" s="18"/>
      <c r="M707" s="92"/>
      <c r="N707" s="46">
        <f t="shared" si="106"/>
        <v>0</v>
      </c>
      <c r="O707" s="47">
        <f t="shared" si="107"/>
        <v>0</v>
      </c>
      <c r="P707" s="48">
        <f t="shared" si="108"/>
        <v>0</v>
      </c>
      <c r="Q707" s="48">
        <f t="shared" si="109"/>
        <v>0</v>
      </c>
    </row>
    <row r="708" spans="1:17" ht="30" x14ac:dyDescent="0.25">
      <c r="A708" s="18">
        <v>40</v>
      </c>
      <c r="B708" s="130" t="s">
        <v>1772</v>
      </c>
      <c r="C708" s="131" t="s">
        <v>1773</v>
      </c>
      <c r="D708" s="131" t="s">
        <v>1774</v>
      </c>
      <c r="E708" s="130" t="s">
        <v>28</v>
      </c>
      <c r="F708" s="130">
        <v>3</v>
      </c>
      <c r="G708" s="18"/>
      <c r="H708" s="18"/>
      <c r="I708" s="18"/>
      <c r="J708" s="18"/>
      <c r="K708" s="130"/>
      <c r="L708" s="18"/>
      <c r="M708" s="130"/>
      <c r="N708" s="46">
        <f t="shared" si="106"/>
        <v>0</v>
      </c>
      <c r="O708" s="47">
        <f t="shared" si="107"/>
        <v>0</v>
      </c>
      <c r="P708" s="48">
        <f t="shared" si="108"/>
        <v>0</v>
      </c>
      <c r="Q708" s="48">
        <f t="shared" si="109"/>
        <v>0</v>
      </c>
    </row>
    <row r="709" spans="1:17" ht="30" x14ac:dyDescent="0.25">
      <c r="A709" s="18">
        <v>41</v>
      </c>
      <c r="B709" s="92" t="s">
        <v>1775</v>
      </c>
      <c r="C709" s="132" t="s">
        <v>1776</v>
      </c>
      <c r="D709" s="131" t="s">
        <v>1777</v>
      </c>
      <c r="E709" s="92" t="s">
        <v>27</v>
      </c>
      <c r="F709" s="92">
        <v>2</v>
      </c>
      <c r="G709" s="18"/>
      <c r="H709" s="18"/>
      <c r="I709" s="18"/>
      <c r="J709" s="18"/>
      <c r="K709" s="92"/>
      <c r="L709" s="18"/>
      <c r="M709" s="92"/>
      <c r="N709" s="46">
        <f t="shared" si="106"/>
        <v>0</v>
      </c>
      <c r="O709" s="47">
        <f t="shared" si="107"/>
        <v>0</v>
      </c>
      <c r="P709" s="48">
        <f t="shared" si="108"/>
        <v>0</v>
      </c>
      <c r="Q709" s="48">
        <f t="shared" si="109"/>
        <v>0</v>
      </c>
    </row>
    <row r="710" spans="1:17" ht="25.5" x14ac:dyDescent="0.2">
      <c r="A710" s="18">
        <v>42</v>
      </c>
      <c r="B710" s="92" t="s">
        <v>1778</v>
      </c>
      <c r="C710" s="129" t="s">
        <v>1779</v>
      </c>
      <c r="D710" s="129" t="s">
        <v>1780</v>
      </c>
      <c r="E710" s="92" t="s">
        <v>298</v>
      </c>
      <c r="F710" s="92">
        <v>12</v>
      </c>
      <c r="G710" s="18"/>
      <c r="H710" s="18"/>
      <c r="I710" s="18"/>
      <c r="J710" s="18"/>
      <c r="K710" s="92"/>
      <c r="L710" s="18"/>
      <c r="M710" s="92"/>
      <c r="N710" s="46">
        <f t="shared" si="106"/>
        <v>0</v>
      </c>
      <c r="O710" s="47">
        <f t="shared" si="107"/>
        <v>0</v>
      </c>
      <c r="P710" s="48">
        <f t="shared" si="108"/>
        <v>0</v>
      </c>
      <c r="Q710" s="48">
        <f t="shared" si="109"/>
        <v>0</v>
      </c>
    </row>
    <row r="711" spans="1:17" ht="25.5" x14ac:dyDescent="0.2">
      <c r="A711" s="18">
        <v>43</v>
      </c>
      <c r="B711" s="92" t="s">
        <v>925</v>
      </c>
      <c r="C711" s="129" t="s">
        <v>926</v>
      </c>
      <c r="D711" s="129" t="s">
        <v>927</v>
      </c>
      <c r="E711" s="92" t="s">
        <v>298</v>
      </c>
      <c r="F711" s="92">
        <v>6</v>
      </c>
      <c r="G711" s="18"/>
      <c r="H711" s="18"/>
      <c r="I711" s="18"/>
      <c r="J711" s="18"/>
      <c r="K711" s="92"/>
      <c r="L711" s="18"/>
      <c r="M711" s="92"/>
      <c r="N711" s="46">
        <f t="shared" si="106"/>
        <v>0</v>
      </c>
      <c r="O711" s="47">
        <f t="shared" si="107"/>
        <v>0</v>
      </c>
      <c r="P711" s="48">
        <f t="shared" si="108"/>
        <v>0</v>
      </c>
      <c r="Q711" s="48">
        <f t="shared" si="109"/>
        <v>0</v>
      </c>
    </row>
    <row r="712" spans="1:17" ht="25.5" x14ac:dyDescent="0.2">
      <c r="A712" s="18">
        <v>44</v>
      </c>
      <c r="B712" s="92" t="s">
        <v>1781</v>
      </c>
      <c r="C712" s="129" t="s">
        <v>1782</v>
      </c>
      <c r="D712" s="129" t="s">
        <v>1783</v>
      </c>
      <c r="E712" s="92" t="s">
        <v>298</v>
      </c>
      <c r="F712" s="92">
        <v>12</v>
      </c>
      <c r="G712" s="18"/>
      <c r="H712" s="18"/>
      <c r="I712" s="18"/>
      <c r="J712" s="18"/>
      <c r="K712" s="92"/>
      <c r="L712" s="18"/>
      <c r="M712" s="92"/>
      <c r="N712" s="46">
        <f t="shared" si="106"/>
        <v>0</v>
      </c>
      <c r="O712" s="47">
        <f t="shared" si="107"/>
        <v>0</v>
      </c>
      <c r="P712" s="48">
        <f t="shared" si="108"/>
        <v>0</v>
      </c>
      <c r="Q712" s="48">
        <f t="shared" si="109"/>
        <v>0</v>
      </c>
    </row>
    <row r="713" spans="1:17" ht="30" x14ac:dyDescent="0.25">
      <c r="A713" s="18">
        <v>45</v>
      </c>
      <c r="B713" s="92" t="s">
        <v>1784</v>
      </c>
      <c r="C713" s="132" t="s">
        <v>1785</v>
      </c>
      <c r="D713" s="129" t="s">
        <v>1786</v>
      </c>
      <c r="E713" s="92" t="s">
        <v>26</v>
      </c>
      <c r="F713" s="92">
        <v>3</v>
      </c>
      <c r="G713" s="18"/>
      <c r="H713" s="18"/>
      <c r="I713" s="18"/>
      <c r="J713" s="18"/>
      <c r="K713" s="92"/>
      <c r="L713" s="18"/>
      <c r="M713" s="92"/>
      <c r="N713" s="46">
        <f t="shared" si="106"/>
        <v>0</v>
      </c>
      <c r="O713" s="47">
        <f t="shared" si="107"/>
        <v>0</v>
      </c>
      <c r="P713" s="48">
        <f t="shared" si="108"/>
        <v>0</v>
      </c>
      <c r="Q713" s="48">
        <f t="shared" si="109"/>
        <v>0</v>
      </c>
    </row>
    <row r="714" spans="1:17" ht="30" x14ac:dyDescent="0.25">
      <c r="A714" s="18">
        <v>46</v>
      </c>
      <c r="B714" s="92" t="s">
        <v>1787</v>
      </c>
      <c r="C714" s="132" t="s">
        <v>1788</v>
      </c>
      <c r="D714" s="129" t="s">
        <v>1789</v>
      </c>
      <c r="E714" s="92" t="s">
        <v>26</v>
      </c>
      <c r="F714" s="92">
        <v>3</v>
      </c>
      <c r="G714" s="18"/>
      <c r="H714" s="18"/>
      <c r="I714" s="18"/>
      <c r="J714" s="18"/>
      <c r="K714" s="92"/>
      <c r="L714" s="18"/>
      <c r="M714" s="92"/>
      <c r="N714" s="46">
        <f t="shared" si="106"/>
        <v>0</v>
      </c>
      <c r="O714" s="47">
        <f t="shared" si="107"/>
        <v>0</v>
      </c>
      <c r="P714" s="48">
        <f t="shared" si="108"/>
        <v>0</v>
      </c>
      <c r="Q714" s="48">
        <f t="shared" si="109"/>
        <v>0</v>
      </c>
    </row>
    <row r="715" spans="1:17" ht="30.75" thickBot="1" x14ac:dyDescent="0.3">
      <c r="A715" s="18">
        <v>47</v>
      </c>
      <c r="B715" s="92" t="s">
        <v>1790</v>
      </c>
      <c r="C715" s="132" t="s">
        <v>1791</v>
      </c>
      <c r="D715" s="129" t="s">
        <v>1792</v>
      </c>
      <c r="E715" s="92" t="s">
        <v>26</v>
      </c>
      <c r="F715" s="92">
        <v>3</v>
      </c>
      <c r="G715" s="18"/>
      <c r="H715" s="18"/>
      <c r="I715" s="18"/>
      <c r="J715" s="18"/>
      <c r="K715" s="92"/>
      <c r="L715" s="18"/>
      <c r="M715" s="92"/>
      <c r="N715" s="46">
        <f t="shared" si="106"/>
        <v>0</v>
      </c>
      <c r="O715" s="47">
        <f t="shared" si="107"/>
        <v>0</v>
      </c>
      <c r="P715" s="48">
        <f t="shared" si="108"/>
        <v>0</v>
      </c>
      <c r="Q715" s="48">
        <f t="shared" si="109"/>
        <v>0</v>
      </c>
    </row>
    <row r="716" spans="1:17" ht="13.5" thickBot="1" x14ac:dyDescent="0.25">
      <c r="A716" s="179" t="s">
        <v>31</v>
      </c>
      <c r="B716" s="180"/>
      <c r="C716" s="180"/>
      <c r="D716" s="180"/>
      <c r="E716" s="180"/>
      <c r="F716" s="180"/>
      <c r="G716" s="180"/>
      <c r="H716" s="180"/>
      <c r="I716" s="180"/>
      <c r="J716" s="180"/>
      <c r="K716" s="180"/>
      <c r="L716" s="180"/>
      <c r="M716" s="180"/>
      <c r="N716" s="180"/>
      <c r="O716" s="181"/>
      <c r="P716" s="35">
        <f>SUM(P669:P715)</f>
        <v>0</v>
      </c>
      <c r="Q716" s="36">
        <f>SUM(Q669:Q715)</f>
        <v>0</v>
      </c>
    </row>
    <row r="717" spans="1:17" x14ac:dyDescent="0.2">
      <c r="A717" s="69"/>
      <c r="B717" s="69"/>
      <c r="C717" s="69"/>
      <c r="D717" s="155"/>
      <c r="E717" s="69"/>
      <c r="F717" s="69"/>
      <c r="G717" s="69"/>
      <c r="H717" s="69"/>
      <c r="I717" s="69"/>
      <c r="J717" s="69"/>
      <c r="K717" s="69"/>
      <c r="L717" s="69"/>
      <c r="M717" s="69"/>
      <c r="N717" s="69"/>
      <c r="O717" s="69"/>
      <c r="P717" s="45"/>
      <c r="Q717" s="45"/>
    </row>
    <row r="718" spans="1:17" x14ac:dyDescent="0.2">
      <c r="C718" s="114" t="s">
        <v>32</v>
      </c>
      <c r="D718" s="151"/>
    </row>
    <row r="719" spans="1:17" x14ac:dyDescent="0.2">
      <c r="C719" s="114" t="s">
        <v>33</v>
      </c>
      <c r="D719" s="151"/>
    </row>
    <row r="720" spans="1:17" x14ac:dyDescent="0.2">
      <c r="C720" s="182" t="s">
        <v>988</v>
      </c>
      <c r="D720" s="182"/>
      <c r="E720" s="182"/>
      <c r="F720" s="182"/>
      <c r="G720" s="182"/>
      <c r="H720" s="182"/>
      <c r="I720" s="182"/>
      <c r="J720" s="182"/>
      <c r="K720" s="182"/>
      <c r="L720" s="182"/>
      <c r="M720" s="182"/>
      <c r="N720" s="182"/>
      <c r="O720" s="182"/>
      <c r="P720" s="182"/>
      <c r="Q720" s="182"/>
    </row>
    <row r="721" spans="1:17" ht="13.5" thickBot="1" x14ac:dyDescent="0.25">
      <c r="C721" s="124"/>
      <c r="D721" s="152"/>
      <c r="E721" s="124"/>
      <c r="F721" s="124"/>
      <c r="G721" s="124"/>
      <c r="H721" s="124"/>
      <c r="I721" s="124"/>
      <c r="J721" s="124"/>
      <c r="K721" s="124"/>
      <c r="L721" s="124"/>
      <c r="M721" s="124"/>
      <c r="N721" s="124"/>
      <c r="O721" s="124"/>
      <c r="P721" s="124"/>
      <c r="Q721" s="124"/>
    </row>
    <row r="722" spans="1:17" ht="45.75" thickBot="1" x14ac:dyDescent="0.25">
      <c r="A722" s="59" t="s">
        <v>14</v>
      </c>
      <c r="B722" s="67" t="s">
        <v>15</v>
      </c>
      <c r="C722" s="115" t="s">
        <v>1908</v>
      </c>
      <c r="D722" s="110"/>
      <c r="E722" s="62" t="s">
        <v>16</v>
      </c>
      <c r="F722" s="59" t="s">
        <v>17</v>
      </c>
      <c r="G722" s="62" t="s">
        <v>18</v>
      </c>
      <c r="H722" s="59" t="s">
        <v>19</v>
      </c>
      <c r="I722" s="62" t="s">
        <v>268</v>
      </c>
      <c r="J722" s="59" t="s">
        <v>20</v>
      </c>
      <c r="K722" s="62" t="s">
        <v>21</v>
      </c>
      <c r="L722" s="59" t="s">
        <v>22</v>
      </c>
      <c r="M722" s="62" t="s">
        <v>23</v>
      </c>
      <c r="N722" s="64" t="s">
        <v>24</v>
      </c>
      <c r="O722" s="62" t="s">
        <v>156</v>
      </c>
      <c r="P722" s="59" t="s">
        <v>157</v>
      </c>
      <c r="Q722" s="65" t="s">
        <v>158</v>
      </c>
    </row>
    <row r="723" spans="1:17" ht="13.5" thickBot="1" x14ac:dyDescent="0.25">
      <c r="A723" s="60">
        <v>1</v>
      </c>
      <c r="B723" s="61">
        <v>2</v>
      </c>
      <c r="C723" s="111">
        <v>3</v>
      </c>
      <c r="D723" s="112"/>
      <c r="E723" s="63">
        <v>4</v>
      </c>
      <c r="F723" s="53">
        <v>5</v>
      </c>
      <c r="G723" s="63">
        <v>6</v>
      </c>
      <c r="H723" s="53">
        <v>7</v>
      </c>
      <c r="I723" s="63">
        <v>8</v>
      </c>
      <c r="J723" s="53">
        <v>9</v>
      </c>
      <c r="K723" s="63">
        <v>10</v>
      </c>
      <c r="L723" s="53">
        <v>11</v>
      </c>
      <c r="M723" s="63">
        <v>12</v>
      </c>
      <c r="N723" s="53">
        <v>13</v>
      </c>
      <c r="O723" s="63">
        <v>14</v>
      </c>
      <c r="P723" s="53">
        <v>15</v>
      </c>
      <c r="Q723" s="66">
        <v>16</v>
      </c>
    </row>
    <row r="724" spans="1:17" ht="25.5" x14ac:dyDescent="0.2">
      <c r="A724" s="18">
        <v>1</v>
      </c>
      <c r="B724" s="92" t="s">
        <v>1793</v>
      </c>
      <c r="C724" s="129" t="s">
        <v>1794</v>
      </c>
      <c r="D724" s="129" t="s">
        <v>798</v>
      </c>
      <c r="E724" s="92" t="s">
        <v>26</v>
      </c>
      <c r="F724" s="92">
        <v>1</v>
      </c>
      <c r="G724" s="18"/>
      <c r="H724" s="18"/>
      <c r="I724" s="18"/>
      <c r="J724" s="18"/>
      <c r="K724" s="92"/>
      <c r="L724" s="18"/>
      <c r="M724" s="92"/>
      <c r="N724" s="46">
        <f t="shared" ref="N724" si="110">+(+M724/100)*(+K724-L724)</f>
        <v>0</v>
      </c>
      <c r="O724" s="47">
        <f t="shared" ref="O724" si="111">+(K724-L724)+N724</f>
        <v>0</v>
      </c>
      <c r="P724" s="48">
        <f t="shared" ref="P724" si="112">+(K724-L724)*F724</f>
        <v>0</v>
      </c>
      <c r="Q724" s="48">
        <f t="shared" ref="Q724" si="113">+O724*F724</f>
        <v>0</v>
      </c>
    </row>
    <row r="725" spans="1:17" ht="25.5" x14ac:dyDescent="0.2">
      <c r="A725" s="18">
        <v>2</v>
      </c>
      <c r="B725" s="92" t="s">
        <v>1795</v>
      </c>
      <c r="C725" s="129" t="s">
        <v>1796</v>
      </c>
      <c r="D725" s="129" t="s">
        <v>798</v>
      </c>
      <c r="E725" s="92" t="s">
        <v>26</v>
      </c>
      <c r="F725" s="92">
        <v>1</v>
      </c>
      <c r="G725" s="18"/>
      <c r="H725" s="18"/>
      <c r="I725" s="18"/>
      <c r="J725" s="18"/>
      <c r="K725" s="92"/>
      <c r="L725" s="18"/>
      <c r="M725" s="92"/>
      <c r="N725" s="46">
        <f t="shared" ref="N725:N746" si="114">+(+M725/100)*(+K725-L725)</f>
        <v>0</v>
      </c>
      <c r="O725" s="47">
        <f t="shared" ref="O725:O746" si="115">+(K725-L725)+N725</f>
        <v>0</v>
      </c>
      <c r="P725" s="48">
        <f t="shared" ref="P725:P746" si="116">+(K725-L725)*F725</f>
        <v>0</v>
      </c>
      <c r="Q725" s="48">
        <f t="shared" ref="Q725:Q746" si="117">+O725*F725</f>
        <v>0</v>
      </c>
    </row>
    <row r="726" spans="1:17" ht="25.5" x14ac:dyDescent="0.2">
      <c r="A726" s="18">
        <v>3</v>
      </c>
      <c r="B726" s="92" t="s">
        <v>1797</v>
      </c>
      <c r="C726" s="129" t="s">
        <v>1798</v>
      </c>
      <c r="D726" s="129" t="s">
        <v>798</v>
      </c>
      <c r="E726" s="92" t="s">
        <v>26</v>
      </c>
      <c r="F726" s="92">
        <v>1</v>
      </c>
      <c r="G726" s="18"/>
      <c r="H726" s="18"/>
      <c r="I726" s="18"/>
      <c r="J726" s="18"/>
      <c r="K726" s="92"/>
      <c r="L726" s="18"/>
      <c r="M726" s="92"/>
      <c r="N726" s="46">
        <f t="shared" si="114"/>
        <v>0</v>
      </c>
      <c r="O726" s="47">
        <f t="shared" si="115"/>
        <v>0</v>
      </c>
      <c r="P726" s="48">
        <f t="shared" si="116"/>
        <v>0</v>
      </c>
      <c r="Q726" s="48">
        <f t="shared" si="117"/>
        <v>0</v>
      </c>
    </row>
    <row r="727" spans="1:17" ht="25.5" x14ac:dyDescent="0.2">
      <c r="A727" s="18">
        <v>4</v>
      </c>
      <c r="B727" s="92" t="s">
        <v>1799</v>
      </c>
      <c r="C727" s="129" t="s">
        <v>1800</v>
      </c>
      <c r="D727" s="129" t="s">
        <v>798</v>
      </c>
      <c r="E727" s="92" t="s">
        <v>26</v>
      </c>
      <c r="F727" s="92">
        <v>1</v>
      </c>
      <c r="G727" s="18"/>
      <c r="H727" s="18"/>
      <c r="I727" s="18"/>
      <c r="J727" s="18"/>
      <c r="K727" s="92"/>
      <c r="L727" s="18"/>
      <c r="M727" s="92"/>
      <c r="N727" s="46">
        <f t="shared" si="114"/>
        <v>0</v>
      </c>
      <c r="O727" s="47">
        <f t="shared" si="115"/>
        <v>0</v>
      </c>
      <c r="P727" s="48">
        <f t="shared" si="116"/>
        <v>0</v>
      </c>
      <c r="Q727" s="48">
        <f t="shared" si="117"/>
        <v>0</v>
      </c>
    </row>
    <row r="728" spans="1:17" ht="25.5" x14ac:dyDescent="0.2">
      <c r="A728" s="18">
        <v>5</v>
      </c>
      <c r="B728" s="92" t="s">
        <v>1801</v>
      </c>
      <c r="C728" s="129" t="s">
        <v>1802</v>
      </c>
      <c r="D728" s="129" t="s">
        <v>798</v>
      </c>
      <c r="E728" s="92" t="s">
        <v>26</v>
      </c>
      <c r="F728" s="92">
        <v>1</v>
      </c>
      <c r="G728" s="18"/>
      <c r="H728" s="18"/>
      <c r="I728" s="18"/>
      <c r="J728" s="18"/>
      <c r="K728" s="92"/>
      <c r="L728" s="18"/>
      <c r="M728" s="92"/>
      <c r="N728" s="46">
        <f t="shared" si="114"/>
        <v>0</v>
      </c>
      <c r="O728" s="47">
        <f t="shared" si="115"/>
        <v>0</v>
      </c>
      <c r="P728" s="48">
        <f t="shared" si="116"/>
        <v>0</v>
      </c>
      <c r="Q728" s="48">
        <f t="shared" si="117"/>
        <v>0</v>
      </c>
    </row>
    <row r="729" spans="1:17" ht="25.5" x14ac:dyDescent="0.2">
      <c r="A729" s="18">
        <v>6</v>
      </c>
      <c r="B729" s="92" t="s">
        <v>1803</v>
      </c>
      <c r="C729" s="129" t="s">
        <v>1804</v>
      </c>
      <c r="D729" s="129" t="s">
        <v>798</v>
      </c>
      <c r="E729" s="92" t="s">
        <v>26</v>
      </c>
      <c r="F729" s="92">
        <v>1</v>
      </c>
      <c r="G729" s="18"/>
      <c r="H729" s="18"/>
      <c r="I729" s="18"/>
      <c r="J729" s="18"/>
      <c r="K729" s="92"/>
      <c r="L729" s="18"/>
      <c r="M729" s="92"/>
      <c r="N729" s="46">
        <f t="shared" si="114"/>
        <v>0</v>
      </c>
      <c r="O729" s="47">
        <f t="shared" si="115"/>
        <v>0</v>
      </c>
      <c r="P729" s="48">
        <f t="shared" si="116"/>
        <v>0</v>
      </c>
      <c r="Q729" s="48">
        <f t="shared" si="117"/>
        <v>0</v>
      </c>
    </row>
    <row r="730" spans="1:17" ht="25.5" x14ac:dyDescent="0.2">
      <c r="A730" s="18">
        <v>7</v>
      </c>
      <c r="B730" s="92" t="s">
        <v>1805</v>
      </c>
      <c r="C730" s="129" t="s">
        <v>1806</v>
      </c>
      <c r="D730" s="129" t="s">
        <v>798</v>
      </c>
      <c r="E730" s="92" t="s">
        <v>26</v>
      </c>
      <c r="F730" s="92">
        <v>1</v>
      </c>
      <c r="G730" s="18"/>
      <c r="H730" s="18"/>
      <c r="I730" s="18"/>
      <c r="J730" s="18"/>
      <c r="K730" s="92"/>
      <c r="L730" s="18"/>
      <c r="M730" s="92"/>
      <c r="N730" s="46">
        <f t="shared" si="114"/>
        <v>0</v>
      </c>
      <c r="O730" s="47">
        <f t="shared" si="115"/>
        <v>0</v>
      </c>
      <c r="P730" s="48">
        <f t="shared" si="116"/>
        <v>0</v>
      </c>
      <c r="Q730" s="48">
        <f t="shared" si="117"/>
        <v>0</v>
      </c>
    </row>
    <row r="731" spans="1:17" ht="25.5" x14ac:dyDescent="0.2">
      <c r="A731" s="18">
        <v>8</v>
      </c>
      <c r="B731" s="92" t="s">
        <v>1807</v>
      </c>
      <c r="C731" s="129" t="s">
        <v>1808</v>
      </c>
      <c r="D731" s="129" t="s">
        <v>798</v>
      </c>
      <c r="E731" s="92" t="s">
        <v>26</v>
      </c>
      <c r="F731" s="92">
        <v>1</v>
      </c>
      <c r="G731" s="18"/>
      <c r="H731" s="18"/>
      <c r="I731" s="18"/>
      <c r="J731" s="18"/>
      <c r="K731" s="92"/>
      <c r="L731" s="18"/>
      <c r="M731" s="92"/>
      <c r="N731" s="46">
        <f t="shared" si="114"/>
        <v>0</v>
      </c>
      <c r="O731" s="47">
        <f t="shared" si="115"/>
        <v>0</v>
      </c>
      <c r="P731" s="48">
        <f t="shared" si="116"/>
        <v>0</v>
      </c>
      <c r="Q731" s="48">
        <f t="shared" si="117"/>
        <v>0</v>
      </c>
    </row>
    <row r="732" spans="1:17" ht="25.5" x14ac:dyDescent="0.2">
      <c r="A732" s="18">
        <v>9</v>
      </c>
      <c r="B732" s="92" t="s">
        <v>1809</v>
      </c>
      <c r="C732" s="129" t="s">
        <v>1810</v>
      </c>
      <c r="D732" s="129" t="s">
        <v>798</v>
      </c>
      <c r="E732" s="92" t="s">
        <v>26</v>
      </c>
      <c r="F732" s="92">
        <v>1</v>
      </c>
      <c r="G732" s="18"/>
      <c r="H732" s="18"/>
      <c r="I732" s="18"/>
      <c r="J732" s="18"/>
      <c r="K732" s="92"/>
      <c r="L732" s="18"/>
      <c r="M732" s="92"/>
      <c r="N732" s="46">
        <f t="shared" si="114"/>
        <v>0</v>
      </c>
      <c r="O732" s="47">
        <f t="shared" si="115"/>
        <v>0</v>
      </c>
      <c r="P732" s="48">
        <f t="shared" si="116"/>
        <v>0</v>
      </c>
      <c r="Q732" s="48">
        <f t="shared" si="117"/>
        <v>0</v>
      </c>
    </row>
    <row r="733" spans="1:17" ht="25.5" x14ac:dyDescent="0.2">
      <c r="A733" s="18">
        <v>10</v>
      </c>
      <c r="B733" s="92" t="s">
        <v>1811</v>
      </c>
      <c r="C733" s="129" t="s">
        <v>1812</v>
      </c>
      <c r="D733" s="129" t="s">
        <v>798</v>
      </c>
      <c r="E733" s="92" t="s">
        <v>26</v>
      </c>
      <c r="F733" s="92">
        <v>1</v>
      </c>
      <c r="G733" s="18"/>
      <c r="H733" s="18"/>
      <c r="I733" s="18"/>
      <c r="J733" s="18"/>
      <c r="K733" s="92"/>
      <c r="L733" s="18"/>
      <c r="M733" s="92"/>
      <c r="N733" s="46">
        <f t="shared" si="114"/>
        <v>0</v>
      </c>
      <c r="O733" s="47">
        <f t="shared" si="115"/>
        <v>0</v>
      </c>
      <c r="P733" s="48">
        <f t="shared" si="116"/>
        <v>0</v>
      </c>
      <c r="Q733" s="48">
        <f t="shared" si="117"/>
        <v>0</v>
      </c>
    </row>
    <row r="734" spans="1:17" ht="25.5" x14ac:dyDescent="0.2">
      <c r="A734" s="18">
        <v>11</v>
      </c>
      <c r="B734" s="92" t="s">
        <v>1813</v>
      </c>
      <c r="C734" s="129" t="s">
        <v>1814</v>
      </c>
      <c r="D734" s="129" t="s">
        <v>798</v>
      </c>
      <c r="E734" s="92" t="s">
        <v>26</v>
      </c>
      <c r="F734" s="92">
        <v>1</v>
      </c>
      <c r="G734" s="18"/>
      <c r="H734" s="18"/>
      <c r="I734" s="18"/>
      <c r="J734" s="18"/>
      <c r="K734" s="92"/>
      <c r="L734" s="18"/>
      <c r="M734" s="92"/>
      <c r="N734" s="46">
        <f t="shared" si="114"/>
        <v>0</v>
      </c>
      <c r="O734" s="47">
        <f t="shared" si="115"/>
        <v>0</v>
      </c>
      <c r="P734" s="48">
        <f t="shared" si="116"/>
        <v>0</v>
      </c>
      <c r="Q734" s="48">
        <f t="shared" si="117"/>
        <v>0</v>
      </c>
    </row>
    <row r="735" spans="1:17" ht="25.5" x14ac:dyDescent="0.2">
      <c r="A735" s="18">
        <v>12</v>
      </c>
      <c r="B735" s="92" t="s">
        <v>1815</v>
      </c>
      <c r="C735" s="129" t="s">
        <v>1816</v>
      </c>
      <c r="D735" s="129" t="s">
        <v>798</v>
      </c>
      <c r="E735" s="92" t="s">
        <v>26</v>
      </c>
      <c r="F735" s="92">
        <v>1</v>
      </c>
      <c r="G735" s="18"/>
      <c r="H735" s="18"/>
      <c r="I735" s="18"/>
      <c r="J735" s="18"/>
      <c r="K735" s="92"/>
      <c r="L735" s="18"/>
      <c r="M735" s="92"/>
      <c r="N735" s="46">
        <f t="shared" si="114"/>
        <v>0</v>
      </c>
      <c r="O735" s="47">
        <f t="shared" si="115"/>
        <v>0</v>
      </c>
      <c r="P735" s="48">
        <f t="shared" si="116"/>
        <v>0</v>
      </c>
      <c r="Q735" s="48">
        <f t="shared" si="117"/>
        <v>0</v>
      </c>
    </row>
    <row r="736" spans="1:17" ht="25.5" x14ac:dyDescent="0.2">
      <c r="A736" s="18">
        <v>13</v>
      </c>
      <c r="B736" s="92" t="s">
        <v>1817</v>
      </c>
      <c r="C736" s="129" t="s">
        <v>1818</v>
      </c>
      <c r="D736" s="129" t="s">
        <v>798</v>
      </c>
      <c r="E736" s="92" t="s">
        <v>26</v>
      </c>
      <c r="F736" s="92">
        <v>1</v>
      </c>
      <c r="G736" s="18"/>
      <c r="H736" s="18"/>
      <c r="I736" s="18"/>
      <c r="J736" s="18"/>
      <c r="K736" s="92"/>
      <c r="L736" s="18"/>
      <c r="M736" s="92"/>
      <c r="N736" s="46">
        <f t="shared" si="114"/>
        <v>0</v>
      </c>
      <c r="O736" s="47">
        <f t="shared" si="115"/>
        <v>0</v>
      </c>
      <c r="P736" s="48">
        <f t="shared" si="116"/>
        <v>0</v>
      </c>
      <c r="Q736" s="48">
        <f t="shared" si="117"/>
        <v>0</v>
      </c>
    </row>
    <row r="737" spans="1:17" ht="25.5" x14ac:dyDescent="0.2">
      <c r="A737" s="18">
        <v>14</v>
      </c>
      <c r="B737" s="92" t="s">
        <v>1819</v>
      </c>
      <c r="C737" s="129" t="s">
        <v>1820</v>
      </c>
      <c r="D737" s="129" t="s">
        <v>1820</v>
      </c>
      <c r="E737" s="92" t="s">
        <v>26</v>
      </c>
      <c r="F737" s="92">
        <v>2</v>
      </c>
      <c r="G737" s="18"/>
      <c r="H737" s="18"/>
      <c r="I737" s="18"/>
      <c r="J737" s="18"/>
      <c r="K737" s="92"/>
      <c r="L737" s="18"/>
      <c r="M737" s="92"/>
      <c r="N737" s="46">
        <f t="shared" si="114"/>
        <v>0</v>
      </c>
      <c r="O737" s="47">
        <f t="shared" si="115"/>
        <v>0</v>
      </c>
      <c r="P737" s="48">
        <f t="shared" si="116"/>
        <v>0</v>
      </c>
      <c r="Q737" s="48">
        <f t="shared" si="117"/>
        <v>0</v>
      </c>
    </row>
    <row r="738" spans="1:17" ht="25.5" x14ac:dyDescent="0.2">
      <c r="A738" s="18">
        <v>15</v>
      </c>
      <c r="B738" s="92" t="s">
        <v>1821</v>
      </c>
      <c r="C738" s="129" t="s">
        <v>1822</v>
      </c>
      <c r="D738" s="129" t="s">
        <v>798</v>
      </c>
      <c r="E738" s="92" t="s">
        <v>26</v>
      </c>
      <c r="F738" s="92">
        <v>1</v>
      </c>
      <c r="G738" s="18"/>
      <c r="H738" s="18"/>
      <c r="I738" s="18"/>
      <c r="J738" s="18"/>
      <c r="K738" s="92"/>
      <c r="L738" s="18"/>
      <c r="M738" s="92"/>
      <c r="N738" s="46">
        <f t="shared" si="114"/>
        <v>0</v>
      </c>
      <c r="O738" s="47">
        <f t="shared" si="115"/>
        <v>0</v>
      </c>
      <c r="P738" s="48">
        <f t="shared" si="116"/>
        <v>0</v>
      </c>
      <c r="Q738" s="48">
        <f t="shared" si="117"/>
        <v>0</v>
      </c>
    </row>
    <row r="739" spans="1:17" ht="25.5" x14ac:dyDescent="0.2">
      <c r="A739" s="18">
        <v>16</v>
      </c>
      <c r="B739" s="92" t="s">
        <v>1823</v>
      </c>
      <c r="C739" s="129" t="s">
        <v>1824</v>
      </c>
      <c r="D739" s="129" t="s">
        <v>798</v>
      </c>
      <c r="E739" s="92" t="s">
        <v>26</v>
      </c>
      <c r="F739" s="92">
        <v>1</v>
      </c>
      <c r="G739" s="18"/>
      <c r="H739" s="18"/>
      <c r="I739" s="18"/>
      <c r="J739" s="18"/>
      <c r="K739" s="92"/>
      <c r="L739" s="18"/>
      <c r="M739" s="92"/>
      <c r="N739" s="46">
        <f t="shared" si="114"/>
        <v>0</v>
      </c>
      <c r="O739" s="47">
        <f t="shared" si="115"/>
        <v>0</v>
      </c>
      <c r="P739" s="48">
        <f t="shared" si="116"/>
        <v>0</v>
      </c>
      <c r="Q739" s="48">
        <f t="shared" si="117"/>
        <v>0</v>
      </c>
    </row>
    <row r="740" spans="1:17" ht="25.5" x14ac:dyDescent="0.2">
      <c r="A740" s="18">
        <v>17</v>
      </c>
      <c r="B740" s="92" t="s">
        <v>1825</v>
      </c>
      <c r="C740" s="129" t="s">
        <v>1826</v>
      </c>
      <c r="D740" s="129" t="s">
        <v>798</v>
      </c>
      <c r="E740" s="92" t="s">
        <v>26</v>
      </c>
      <c r="F740" s="92">
        <v>1</v>
      </c>
      <c r="G740" s="18"/>
      <c r="H740" s="18"/>
      <c r="I740" s="18"/>
      <c r="J740" s="18"/>
      <c r="K740" s="92"/>
      <c r="L740" s="18"/>
      <c r="M740" s="92"/>
      <c r="N740" s="46">
        <f t="shared" si="114"/>
        <v>0</v>
      </c>
      <c r="O740" s="47">
        <f t="shared" si="115"/>
        <v>0</v>
      </c>
      <c r="P740" s="48">
        <f t="shared" si="116"/>
        <v>0</v>
      </c>
      <c r="Q740" s="48">
        <f t="shared" si="117"/>
        <v>0</v>
      </c>
    </row>
    <row r="741" spans="1:17" ht="25.5" x14ac:dyDescent="0.2">
      <c r="A741" s="18">
        <v>18</v>
      </c>
      <c r="B741" s="92" t="s">
        <v>1827</v>
      </c>
      <c r="C741" s="129" t="s">
        <v>1828</v>
      </c>
      <c r="D741" s="129" t="s">
        <v>798</v>
      </c>
      <c r="E741" s="92" t="s">
        <v>26</v>
      </c>
      <c r="F741" s="92">
        <v>1</v>
      </c>
      <c r="G741" s="18"/>
      <c r="H741" s="18"/>
      <c r="I741" s="18"/>
      <c r="J741" s="18"/>
      <c r="K741" s="92"/>
      <c r="L741" s="18"/>
      <c r="M741" s="92"/>
      <c r="N741" s="46">
        <f t="shared" si="114"/>
        <v>0</v>
      </c>
      <c r="O741" s="47">
        <f t="shared" si="115"/>
        <v>0</v>
      </c>
      <c r="P741" s="48">
        <f t="shared" si="116"/>
        <v>0</v>
      </c>
      <c r="Q741" s="48">
        <f t="shared" si="117"/>
        <v>0</v>
      </c>
    </row>
    <row r="742" spans="1:17" ht="25.5" x14ac:dyDescent="0.2">
      <c r="A742" s="18">
        <v>19</v>
      </c>
      <c r="B742" s="92" t="s">
        <v>1829</v>
      </c>
      <c r="C742" s="129" t="s">
        <v>1830</v>
      </c>
      <c r="D742" s="129" t="s">
        <v>798</v>
      </c>
      <c r="E742" s="92" t="s">
        <v>26</v>
      </c>
      <c r="F742" s="92">
        <v>1</v>
      </c>
      <c r="G742" s="18"/>
      <c r="H742" s="18"/>
      <c r="I742" s="18"/>
      <c r="J742" s="18"/>
      <c r="K742" s="92"/>
      <c r="L742" s="18"/>
      <c r="M742" s="92"/>
      <c r="N742" s="46">
        <f t="shared" si="114"/>
        <v>0</v>
      </c>
      <c r="O742" s="47">
        <f t="shared" si="115"/>
        <v>0</v>
      </c>
      <c r="P742" s="48">
        <f t="shared" si="116"/>
        <v>0</v>
      </c>
      <c r="Q742" s="48">
        <f t="shared" si="117"/>
        <v>0</v>
      </c>
    </row>
    <row r="743" spans="1:17" ht="25.5" x14ac:dyDescent="0.2">
      <c r="A743" s="18">
        <v>20</v>
      </c>
      <c r="B743" s="92" t="s">
        <v>1831</v>
      </c>
      <c r="C743" s="129" t="s">
        <v>1832</v>
      </c>
      <c r="D743" s="129" t="s">
        <v>798</v>
      </c>
      <c r="E743" s="92" t="s">
        <v>26</v>
      </c>
      <c r="F743" s="92">
        <v>1</v>
      </c>
      <c r="G743" s="18"/>
      <c r="H743" s="18"/>
      <c r="I743" s="18"/>
      <c r="J743" s="18"/>
      <c r="K743" s="92"/>
      <c r="L743" s="18"/>
      <c r="M743" s="92"/>
      <c r="N743" s="46">
        <f t="shared" si="114"/>
        <v>0</v>
      </c>
      <c r="O743" s="47">
        <f t="shared" si="115"/>
        <v>0</v>
      </c>
      <c r="P743" s="48">
        <f t="shared" si="116"/>
        <v>0</v>
      </c>
      <c r="Q743" s="48">
        <f t="shared" si="117"/>
        <v>0</v>
      </c>
    </row>
    <row r="744" spans="1:17" ht="25.5" x14ac:dyDescent="0.2">
      <c r="A744" s="18">
        <v>21</v>
      </c>
      <c r="B744" s="92" t="s">
        <v>1833</v>
      </c>
      <c r="C744" s="129" t="s">
        <v>1834</v>
      </c>
      <c r="D744" s="129" t="s">
        <v>798</v>
      </c>
      <c r="E744" s="92" t="s">
        <v>26</v>
      </c>
      <c r="F744" s="92">
        <v>1</v>
      </c>
      <c r="G744" s="18"/>
      <c r="H744" s="18"/>
      <c r="I744" s="18"/>
      <c r="J744" s="18"/>
      <c r="K744" s="92"/>
      <c r="L744" s="18"/>
      <c r="M744" s="92"/>
      <c r="N744" s="46">
        <f t="shared" si="114"/>
        <v>0</v>
      </c>
      <c r="O744" s="47">
        <f t="shared" si="115"/>
        <v>0</v>
      </c>
      <c r="P744" s="48">
        <f t="shared" si="116"/>
        <v>0</v>
      </c>
      <c r="Q744" s="48">
        <f t="shared" si="117"/>
        <v>0</v>
      </c>
    </row>
    <row r="745" spans="1:17" ht="25.5" x14ac:dyDescent="0.2">
      <c r="A745" s="18">
        <v>22</v>
      </c>
      <c r="B745" s="92" t="s">
        <v>1835</v>
      </c>
      <c r="C745" s="129" t="s">
        <v>1836</v>
      </c>
      <c r="D745" s="129" t="s">
        <v>798</v>
      </c>
      <c r="E745" s="92" t="s">
        <v>26</v>
      </c>
      <c r="F745" s="92">
        <v>1</v>
      </c>
      <c r="G745" s="18"/>
      <c r="H745" s="18"/>
      <c r="I745" s="18"/>
      <c r="J745" s="18"/>
      <c r="K745" s="92"/>
      <c r="L745" s="18"/>
      <c r="M745" s="92"/>
      <c r="N745" s="46">
        <f t="shared" si="114"/>
        <v>0</v>
      </c>
      <c r="O745" s="47">
        <f t="shared" si="115"/>
        <v>0</v>
      </c>
      <c r="P745" s="48">
        <f t="shared" si="116"/>
        <v>0</v>
      </c>
      <c r="Q745" s="48">
        <f t="shared" si="117"/>
        <v>0</v>
      </c>
    </row>
    <row r="746" spans="1:17" ht="26.25" thickBot="1" x14ac:dyDescent="0.25">
      <c r="A746" s="18">
        <v>23</v>
      </c>
      <c r="B746" s="92" t="s">
        <v>1837</v>
      </c>
      <c r="C746" s="129" t="s">
        <v>1838</v>
      </c>
      <c r="D746" s="129" t="s">
        <v>798</v>
      </c>
      <c r="E746" s="92" t="s">
        <v>28</v>
      </c>
      <c r="F746" s="92">
        <v>1</v>
      </c>
      <c r="G746" s="18"/>
      <c r="H746" s="18"/>
      <c r="I746" s="18"/>
      <c r="J746" s="18"/>
      <c r="K746" s="92"/>
      <c r="L746" s="18"/>
      <c r="M746" s="92"/>
      <c r="N746" s="46">
        <f t="shared" si="114"/>
        <v>0</v>
      </c>
      <c r="O746" s="47">
        <f t="shared" si="115"/>
        <v>0</v>
      </c>
      <c r="P746" s="48">
        <f t="shared" si="116"/>
        <v>0</v>
      </c>
      <c r="Q746" s="48">
        <f t="shared" si="117"/>
        <v>0</v>
      </c>
    </row>
    <row r="747" spans="1:17" ht="13.5" thickBot="1" x14ac:dyDescent="0.25">
      <c r="A747" s="179" t="s">
        <v>31</v>
      </c>
      <c r="B747" s="180"/>
      <c r="C747" s="180"/>
      <c r="D747" s="180"/>
      <c r="E747" s="180"/>
      <c r="F747" s="180"/>
      <c r="G747" s="180"/>
      <c r="H747" s="180"/>
      <c r="I747" s="180"/>
      <c r="J747" s="180"/>
      <c r="K747" s="180"/>
      <c r="L747" s="180"/>
      <c r="M747" s="180"/>
      <c r="N747" s="180"/>
      <c r="O747" s="181"/>
      <c r="P747" s="35">
        <f>SUM(P724:P746)</f>
        <v>0</v>
      </c>
      <c r="Q747" s="36">
        <f>SUM(Q724:Q746)</f>
        <v>0</v>
      </c>
    </row>
    <row r="748" spans="1:17" x14ac:dyDescent="0.2">
      <c r="A748" s="69"/>
      <c r="B748" s="69"/>
      <c r="C748" s="69"/>
      <c r="D748" s="155"/>
      <c r="E748" s="69"/>
      <c r="F748" s="69"/>
      <c r="G748" s="69"/>
      <c r="H748" s="69"/>
      <c r="I748" s="69"/>
      <c r="J748" s="69"/>
      <c r="K748" s="69"/>
      <c r="L748" s="69"/>
      <c r="M748" s="69"/>
      <c r="N748" s="69"/>
      <c r="O748" s="69"/>
      <c r="P748" s="45"/>
      <c r="Q748" s="45"/>
    </row>
    <row r="749" spans="1:17" x14ac:dyDescent="0.2">
      <c r="C749" s="114" t="s">
        <v>32</v>
      </c>
      <c r="D749" s="151"/>
    </row>
    <row r="750" spans="1:17" x14ac:dyDescent="0.2">
      <c r="C750" s="114" t="s">
        <v>33</v>
      </c>
      <c r="D750" s="151"/>
    </row>
    <row r="751" spans="1:17" x14ac:dyDescent="0.2">
      <c r="C751" s="182" t="s">
        <v>988</v>
      </c>
      <c r="D751" s="182"/>
      <c r="E751" s="182"/>
      <c r="F751" s="182"/>
      <c r="G751" s="182"/>
      <c r="H751" s="182"/>
      <c r="I751" s="182"/>
      <c r="J751" s="182"/>
      <c r="K751" s="182"/>
      <c r="L751" s="182"/>
      <c r="M751" s="182"/>
      <c r="N751" s="182"/>
      <c r="O751" s="182"/>
      <c r="P751" s="182"/>
      <c r="Q751" s="182"/>
    </row>
    <row r="752" spans="1:17" ht="13.5" thickBot="1" x14ac:dyDescent="0.25">
      <c r="C752" s="124"/>
      <c r="D752" s="152"/>
      <c r="E752" s="124"/>
      <c r="F752" s="124"/>
      <c r="G752" s="124"/>
      <c r="H752" s="124"/>
      <c r="I752" s="124"/>
      <c r="J752" s="124"/>
      <c r="K752" s="124"/>
      <c r="L752" s="124"/>
      <c r="M752" s="124"/>
      <c r="N752" s="124"/>
      <c r="O752" s="124"/>
      <c r="P752" s="124"/>
      <c r="Q752" s="124"/>
    </row>
    <row r="753" spans="1:17" ht="45.75" thickBot="1" x14ac:dyDescent="0.25">
      <c r="A753" s="59" t="s">
        <v>14</v>
      </c>
      <c r="B753" s="67" t="s">
        <v>15</v>
      </c>
      <c r="C753" s="115" t="s">
        <v>1839</v>
      </c>
      <c r="D753" s="110"/>
      <c r="E753" s="62" t="s">
        <v>16</v>
      </c>
      <c r="F753" s="59" t="s">
        <v>17</v>
      </c>
      <c r="G753" s="62" t="s">
        <v>18</v>
      </c>
      <c r="H753" s="59" t="s">
        <v>19</v>
      </c>
      <c r="I753" s="62" t="s">
        <v>268</v>
      </c>
      <c r="J753" s="59" t="s">
        <v>20</v>
      </c>
      <c r="K753" s="62" t="s">
        <v>21</v>
      </c>
      <c r="L753" s="59" t="s">
        <v>22</v>
      </c>
      <c r="M753" s="62" t="s">
        <v>23</v>
      </c>
      <c r="N753" s="64" t="s">
        <v>24</v>
      </c>
      <c r="O753" s="62" t="s">
        <v>156</v>
      </c>
      <c r="P753" s="59" t="s">
        <v>157</v>
      </c>
      <c r="Q753" s="65" t="s">
        <v>158</v>
      </c>
    </row>
    <row r="754" spans="1:17" ht="13.5" thickBot="1" x14ac:dyDescent="0.25">
      <c r="A754" s="60">
        <v>1</v>
      </c>
      <c r="B754" s="61">
        <v>2</v>
      </c>
      <c r="C754" s="111">
        <v>3</v>
      </c>
      <c r="D754" s="112"/>
      <c r="E754" s="63">
        <v>4</v>
      </c>
      <c r="F754" s="53">
        <v>5</v>
      </c>
      <c r="G754" s="63">
        <v>6</v>
      </c>
      <c r="H754" s="53">
        <v>7</v>
      </c>
      <c r="I754" s="63">
        <v>8</v>
      </c>
      <c r="J754" s="53">
        <v>9</v>
      </c>
      <c r="K754" s="63">
        <v>10</v>
      </c>
      <c r="L754" s="53">
        <v>11</v>
      </c>
      <c r="M754" s="63">
        <v>12</v>
      </c>
      <c r="N754" s="53">
        <v>13</v>
      </c>
      <c r="O754" s="63">
        <v>14</v>
      </c>
      <c r="P754" s="53">
        <v>15</v>
      </c>
      <c r="Q754" s="66">
        <v>16</v>
      </c>
    </row>
    <row r="755" spans="1:17" ht="45.75" thickBot="1" x14ac:dyDescent="0.3">
      <c r="A755" s="18">
        <v>1</v>
      </c>
      <c r="B755" s="126" t="s">
        <v>974</v>
      </c>
      <c r="C755" s="102" t="s">
        <v>1840</v>
      </c>
      <c r="D755" s="102" t="s">
        <v>1841</v>
      </c>
      <c r="E755" s="126" t="s">
        <v>298</v>
      </c>
      <c r="F755" s="173">
        <v>1</v>
      </c>
      <c r="G755" s="18"/>
      <c r="H755" s="18"/>
      <c r="I755" s="18"/>
      <c r="J755" s="18"/>
      <c r="K755" s="173"/>
      <c r="L755" s="18"/>
      <c r="M755" s="18"/>
      <c r="N755" s="46">
        <f t="shared" ref="N755" si="118">+(+M755/100)*(+K755-L755)</f>
        <v>0</v>
      </c>
      <c r="O755" s="47">
        <f t="shared" ref="O755" si="119">+(K755-L755)+N755</f>
        <v>0</v>
      </c>
      <c r="P755" s="48">
        <f t="shared" ref="P755" si="120">+(K755-L755)*F755</f>
        <v>0</v>
      </c>
      <c r="Q755" s="48">
        <f t="shared" ref="Q755" si="121">+O755*F755</f>
        <v>0</v>
      </c>
    </row>
    <row r="756" spans="1:17" ht="13.5" thickBot="1" x14ac:dyDescent="0.25">
      <c r="A756" s="179" t="s">
        <v>31</v>
      </c>
      <c r="B756" s="180"/>
      <c r="C756" s="180"/>
      <c r="D756" s="180"/>
      <c r="E756" s="180"/>
      <c r="F756" s="180"/>
      <c r="G756" s="180"/>
      <c r="H756" s="180"/>
      <c r="I756" s="180"/>
      <c r="J756" s="180"/>
      <c r="K756" s="180"/>
      <c r="L756" s="180"/>
      <c r="M756" s="180"/>
      <c r="N756" s="180"/>
      <c r="O756" s="181"/>
      <c r="P756" s="35">
        <f>SUM(P755:P755)</f>
        <v>0</v>
      </c>
      <c r="Q756" s="36">
        <f>SUM(Q755:Q755)</f>
        <v>0</v>
      </c>
    </row>
    <row r="757" spans="1:17" x14ac:dyDescent="0.2">
      <c r="A757" s="69"/>
      <c r="B757" s="69"/>
      <c r="C757" s="69"/>
      <c r="D757" s="155"/>
      <c r="E757" s="69"/>
      <c r="F757" s="69"/>
      <c r="G757" s="69"/>
      <c r="H757" s="69"/>
      <c r="I757" s="69"/>
      <c r="J757" s="69"/>
      <c r="K757" s="69"/>
      <c r="L757" s="69"/>
      <c r="M757" s="69"/>
      <c r="N757" s="69"/>
      <c r="O757" s="69"/>
      <c r="P757" s="45"/>
      <c r="Q757" s="45"/>
    </row>
    <row r="758" spans="1:17" x14ac:dyDescent="0.2">
      <c r="C758" s="114" t="s">
        <v>32</v>
      </c>
      <c r="D758" s="151"/>
    </row>
    <row r="759" spans="1:17" x14ac:dyDescent="0.2">
      <c r="C759" s="114" t="s">
        <v>33</v>
      </c>
      <c r="D759" s="151"/>
    </row>
    <row r="760" spans="1:17" x14ac:dyDescent="0.2">
      <c r="C760" s="182" t="s">
        <v>988</v>
      </c>
      <c r="D760" s="182"/>
      <c r="E760" s="182"/>
      <c r="F760" s="182"/>
      <c r="G760" s="182"/>
      <c r="H760" s="182"/>
      <c r="I760" s="182"/>
      <c r="J760" s="182"/>
      <c r="K760" s="182"/>
      <c r="L760" s="182"/>
      <c r="M760" s="182"/>
      <c r="N760" s="182"/>
      <c r="O760" s="182"/>
      <c r="P760" s="182"/>
      <c r="Q760" s="182"/>
    </row>
    <row r="761" spans="1:17" x14ac:dyDescent="0.2">
      <c r="C761" s="124"/>
      <c r="D761" s="152"/>
      <c r="E761" s="124"/>
      <c r="F761" s="124"/>
      <c r="G761" s="124"/>
      <c r="H761" s="124"/>
      <c r="I761" s="124"/>
      <c r="J761" s="124"/>
      <c r="K761" s="124"/>
      <c r="L761" s="124"/>
      <c r="M761" s="124"/>
      <c r="N761" s="124"/>
      <c r="O761" s="124"/>
      <c r="P761" s="124"/>
      <c r="Q761" s="124"/>
    </row>
    <row r="762" spans="1:17" ht="13.5" thickBot="1" x14ac:dyDescent="0.25">
      <c r="C762" s="124"/>
      <c r="D762" s="152"/>
      <c r="E762" s="124"/>
      <c r="F762" s="124"/>
      <c r="G762" s="124"/>
      <c r="H762" s="124"/>
      <c r="I762" s="124"/>
      <c r="J762" s="124"/>
      <c r="K762" s="124"/>
      <c r="L762" s="124"/>
      <c r="M762" s="124"/>
      <c r="N762" s="124"/>
      <c r="O762" s="124"/>
      <c r="P762" s="124"/>
      <c r="Q762" s="124"/>
    </row>
    <row r="763" spans="1:17" ht="45.75" thickBot="1" x14ac:dyDescent="0.25">
      <c r="A763" s="59" t="s">
        <v>14</v>
      </c>
      <c r="B763" s="67" t="s">
        <v>15</v>
      </c>
      <c r="C763" s="115" t="s">
        <v>1842</v>
      </c>
      <c r="D763" s="110"/>
      <c r="E763" s="62" t="s">
        <v>16</v>
      </c>
      <c r="F763" s="59" t="s">
        <v>17</v>
      </c>
      <c r="G763" s="62" t="s">
        <v>18</v>
      </c>
      <c r="H763" s="59" t="s">
        <v>19</v>
      </c>
      <c r="I763" s="62" t="s">
        <v>268</v>
      </c>
      <c r="J763" s="59" t="s">
        <v>20</v>
      </c>
      <c r="K763" s="62" t="s">
        <v>21</v>
      </c>
      <c r="L763" s="59" t="s">
        <v>22</v>
      </c>
      <c r="M763" s="62" t="s">
        <v>23</v>
      </c>
      <c r="N763" s="64" t="s">
        <v>24</v>
      </c>
      <c r="O763" s="62" t="s">
        <v>156</v>
      </c>
      <c r="P763" s="59" t="s">
        <v>157</v>
      </c>
      <c r="Q763" s="65" t="s">
        <v>158</v>
      </c>
    </row>
    <row r="764" spans="1:17" ht="13.5" thickBot="1" x14ac:dyDescent="0.25">
      <c r="A764" s="60">
        <v>1</v>
      </c>
      <c r="B764" s="61">
        <v>2</v>
      </c>
      <c r="C764" s="111">
        <v>3</v>
      </c>
      <c r="D764" s="112"/>
      <c r="E764" s="63">
        <v>4</v>
      </c>
      <c r="F764" s="53">
        <v>5</v>
      </c>
      <c r="G764" s="63">
        <v>6</v>
      </c>
      <c r="H764" s="53">
        <v>7</v>
      </c>
      <c r="I764" s="63">
        <v>8</v>
      </c>
      <c r="J764" s="53">
        <v>9</v>
      </c>
      <c r="K764" s="63">
        <v>10</v>
      </c>
      <c r="L764" s="53">
        <v>11</v>
      </c>
      <c r="M764" s="63">
        <v>12</v>
      </c>
      <c r="N764" s="53">
        <v>13</v>
      </c>
      <c r="O764" s="63">
        <v>14</v>
      </c>
      <c r="P764" s="53">
        <v>15</v>
      </c>
      <c r="Q764" s="66">
        <v>16</v>
      </c>
    </row>
    <row r="765" spans="1:17" ht="25.5" x14ac:dyDescent="0.2">
      <c r="A765" s="18">
        <v>1</v>
      </c>
      <c r="B765" s="92" t="s">
        <v>820</v>
      </c>
      <c r="C765" s="129" t="s">
        <v>821</v>
      </c>
      <c r="D765" s="129" t="s">
        <v>822</v>
      </c>
      <c r="E765" s="92" t="s">
        <v>28</v>
      </c>
      <c r="F765" s="92">
        <v>3</v>
      </c>
      <c r="G765" s="18"/>
      <c r="H765" s="18"/>
      <c r="I765" s="18"/>
      <c r="J765" s="18"/>
      <c r="K765" s="92"/>
      <c r="L765" s="18"/>
      <c r="M765" s="92"/>
      <c r="N765" s="46">
        <f t="shared" ref="N765:N796" si="122">+(+M765/100)*(+K765-L765)</f>
        <v>0</v>
      </c>
      <c r="O765" s="47">
        <f t="shared" ref="O765:O796" si="123">+(K765-L765)+N765</f>
        <v>0</v>
      </c>
      <c r="P765" s="48">
        <f t="shared" ref="P765:P796" si="124">+(K765-L765)*F765</f>
        <v>0</v>
      </c>
      <c r="Q765" s="48">
        <f t="shared" ref="Q765:Q796" si="125">+O765*F765</f>
        <v>0</v>
      </c>
    </row>
    <row r="766" spans="1:17" ht="25.5" x14ac:dyDescent="0.2">
      <c r="A766" s="18">
        <v>2</v>
      </c>
      <c r="B766" s="92" t="s">
        <v>154</v>
      </c>
      <c r="C766" s="129" t="s">
        <v>823</v>
      </c>
      <c r="D766" s="129" t="s">
        <v>429</v>
      </c>
      <c r="E766" s="92" t="s">
        <v>28</v>
      </c>
      <c r="F766" s="92">
        <v>6</v>
      </c>
      <c r="G766" s="18"/>
      <c r="H766" s="18"/>
      <c r="I766" s="18"/>
      <c r="J766" s="18"/>
      <c r="K766" s="92"/>
      <c r="L766" s="18"/>
      <c r="M766" s="92"/>
      <c r="N766" s="46">
        <f t="shared" si="122"/>
        <v>0</v>
      </c>
      <c r="O766" s="47">
        <f t="shared" si="123"/>
        <v>0</v>
      </c>
      <c r="P766" s="48">
        <f t="shared" si="124"/>
        <v>0</v>
      </c>
      <c r="Q766" s="48">
        <f t="shared" si="125"/>
        <v>0</v>
      </c>
    </row>
    <row r="767" spans="1:17" ht="25.5" x14ac:dyDescent="0.2">
      <c r="A767" s="18">
        <v>3</v>
      </c>
      <c r="B767" s="92" t="s">
        <v>248</v>
      </c>
      <c r="C767" s="129" t="s">
        <v>824</v>
      </c>
      <c r="D767" s="129" t="s">
        <v>430</v>
      </c>
      <c r="E767" s="92" t="s">
        <v>28</v>
      </c>
      <c r="F767" s="92">
        <v>10</v>
      </c>
      <c r="G767" s="18"/>
      <c r="H767" s="18"/>
      <c r="I767" s="18"/>
      <c r="J767" s="18"/>
      <c r="K767" s="92"/>
      <c r="L767" s="18"/>
      <c r="M767" s="92"/>
      <c r="N767" s="46">
        <f t="shared" si="122"/>
        <v>0</v>
      </c>
      <c r="O767" s="47">
        <f t="shared" si="123"/>
        <v>0</v>
      </c>
      <c r="P767" s="48">
        <f t="shared" si="124"/>
        <v>0</v>
      </c>
      <c r="Q767" s="48">
        <f t="shared" si="125"/>
        <v>0</v>
      </c>
    </row>
    <row r="768" spans="1:17" ht="25.5" x14ac:dyDescent="0.2">
      <c r="A768" s="18">
        <v>4</v>
      </c>
      <c r="B768" s="92" t="s">
        <v>249</v>
      </c>
      <c r="C768" s="129" t="s">
        <v>825</v>
      </c>
      <c r="D768" s="129" t="s">
        <v>431</v>
      </c>
      <c r="E768" s="92" t="s">
        <v>28</v>
      </c>
      <c r="F768" s="92">
        <v>3</v>
      </c>
      <c r="G768" s="18"/>
      <c r="H768" s="18"/>
      <c r="I768" s="18"/>
      <c r="J768" s="18"/>
      <c r="K768" s="92"/>
      <c r="L768" s="18"/>
      <c r="M768" s="92"/>
      <c r="N768" s="46">
        <f t="shared" si="122"/>
        <v>0</v>
      </c>
      <c r="O768" s="47">
        <f t="shared" si="123"/>
        <v>0</v>
      </c>
      <c r="P768" s="48">
        <f t="shared" si="124"/>
        <v>0</v>
      </c>
      <c r="Q768" s="48">
        <f t="shared" si="125"/>
        <v>0</v>
      </c>
    </row>
    <row r="769" spans="1:17" ht="25.5" x14ac:dyDescent="0.2">
      <c r="A769" s="18">
        <v>5</v>
      </c>
      <c r="B769" s="92" t="s">
        <v>155</v>
      </c>
      <c r="C769" s="129" t="s">
        <v>826</v>
      </c>
      <c r="D769" s="129" t="s">
        <v>432</v>
      </c>
      <c r="E769" s="92" t="s">
        <v>28</v>
      </c>
      <c r="F769" s="92">
        <v>3</v>
      </c>
      <c r="G769" s="18"/>
      <c r="H769" s="18"/>
      <c r="I769" s="18"/>
      <c r="J769" s="18"/>
      <c r="K769" s="92"/>
      <c r="L769" s="18"/>
      <c r="M769" s="92"/>
      <c r="N769" s="46">
        <f t="shared" si="122"/>
        <v>0</v>
      </c>
      <c r="O769" s="47">
        <f t="shared" si="123"/>
        <v>0</v>
      </c>
      <c r="P769" s="48">
        <f t="shared" si="124"/>
        <v>0</v>
      </c>
      <c r="Q769" s="48">
        <f t="shared" si="125"/>
        <v>0</v>
      </c>
    </row>
    <row r="770" spans="1:17" x14ac:dyDescent="0.2">
      <c r="A770" s="18">
        <v>6</v>
      </c>
      <c r="B770" s="92" t="s">
        <v>827</v>
      </c>
      <c r="C770" s="129" t="s">
        <v>828</v>
      </c>
      <c r="D770" s="129" t="s">
        <v>1843</v>
      </c>
      <c r="E770" s="92" t="s">
        <v>28</v>
      </c>
      <c r="F770" s="92">
        <v>10</v>
      </c>
      <c r="G770" s="18"/>
      <c r="H770" s="18"/>
      <c r="I770" s="18"/>
      <c r="J770" s="18"/>
      <c r="K770" s="92"/>
      <c r="L770" s="18"/>
      <c r="M770" s="92"/>
      <c r="N770" s="46">
        <f t="shared" si="122"/>
        <v>0</v>
      </c>
      <c r="O770" s="47">
        <f t="shared" si="123"/>
        <v>0</v>
      </c>
      <c r="P770" s="48">
        <f t="shared" si="124"/>
        <v>0</v>
      </c>
      <c r="Q770" s="48">
        <f t="shared" si="125"/>
        <v>0</v>
      </c>
    </row>
    <row r="771" spans="1:17" ht="25.5" x14ac:dyDescent="0.2">
      <c r="A771" s="18">
        <v>7</v>
      </c>
      <c r="B771" s="92" t="s">
        <v>435</v>
      </c>
      <c r="C771" s="129" t="s">
        <v>829</v>
      </c>
      <c r="D771" s="129" t="s">
        <v>1844</v>
      </c>
      <c r="E771" s="92" t="s">
        <v>28</v>
      </c>
      <c r="F771" s="92">
        <v>3</v>
      </c>
      <c r="G771" s="18"/>
      <c r="H771" s="18"/>
      <c r="I771" s="18"/>
      <c r="J771" s="18"/>
      <c r="K771" s="92"/>
      <c r="L771" s="18"/>
      <c r="M771" s="92"/>
      <c r="N771" s="46">
        <f t="shared" si="122"/>
        <v>0</v>
      </c>
      <c r="O771" s="47">
        <f t="shared" si="123"/>
        <v>0</v>
      </c>
      <c r="P771" s="48">
        <f t="shared" si="124"/>
        <v>0</v>
      </c>
      <c r="Q771" s="48">
        <f t="shared" si="125"/>
        <v>0</v>
      </c>
    </row>
    <row r="772" spans="1:17" ht="25.5" x14ac:dyDescent="0.2">
      <c r="A772" s="18">
        <v>8</v>
      </c>
      <c r="B772" s="92" t="s">
        <v>250</v>
      </c>
      <c r="C772" s="129" t="s">
        <v>830</v>
      </c>
      <c r="D772" s="129" t="s">
        <v>433</v>
      </c>
      <c r="E772" s="92" t="s">
        <v>28</v>
      </c>
      <c r="F772" s="92">
        <v>9</v>
      </c>
      <c r="G772" s="18"/>
      <c r="H772" s="18"/>
      <c r="I772" s="18"/>
      <c r="J772" s="18"/>
      <c r="K772" s="92"/>
      <c r="L772" s="18"/>
      <c r="M772" s="92"/>
      <c r="N772" s="46">
        <f t="shared" si="122"/>
        <v>0</v>
      </c>
      <c r="O772" s="47">
        <f t="shared" si="123"/>
        <v>0</v>
      </c>
      <c r="P772" s="48">
        <f t="shared" si="124"/>
        <v>0</v>
      </c>
      <c r="Q772" s="48">
        <f t="shared" si="125"/>
        <v>0</v>
      </c>
    </row>
    <row r="773" spans="1:17" ht="25.5" x14ac:dyDescent="0.2">
      <c r="A773" s="18">
        <v>9</v>
      </c>
      <c r="B773" s="92" t="s">
        <v>247</v>
      </c>
      <c r="C773" s="129" t="s">
        <v>831</v>
      </c>
      <c r="D773" s="129" t="s">
        <v>434</v>
      </c>
      <c r="E773" s="92" t="s">
        <v>28</v>
      </c>
      <c r="F773" s="92">
        <v>6</v>
      </c>
      <c r="G773" s="18"/>
      <c r="H773" s="18"/>
      <c r="I773" s="18"/>
      <c r="J773" s="18"/>
      <c r="K773" s="92"/>
      <c r="L773" s="18"/>
      <c r="M773" s="92"/>
      <c r="N773" s="46">
        <f t="shared" si="122"/>
        <v>0</v>
      </c>
      <c r="O773" s="47">
        <f t="shared" si="123"/>
        <v>0</v>
      </c>
      <c r="P773" s="48">
        <f t="shared" si="124"/>
        <v>0</v>
      </c>
      <c r="Q773" s="48">
        <f t="shared" si="125"/>
        <v>0</v>
      </c>
    </row>
    <row r="774" spans="1:17" ht="25.5" x14ac:dyDescent="0.2">
      <c r="A774" s="18">
        <v>10</v>
      </c>
      <c r="B774" s="92" t="s">
        <v>1845</v>
      </c>
      <c r="C774" s="129" t="s">
        <v>1846</v>
      </c>
      <c r="D774" s="129" t="s">
        <v>1847</v>
      </c>
      <c r="E774" s="92" t="s">
        <v>28</v>
      </c>
      <c r="F774" s="92">
        <v>7</v>
      </c>
      <c r="G774" s="18"/>
      <c r="H774" s="18"/>
      <c r="I774" s="18"/>
      <c r="J774" s="18"/>
      <c r="K774" s="92"/>
      <c r="L774" s="18"/>
      <c r="M774" s="92"/>
      <c r="N774" s="46">
        <f t="shared" si="122"/>
        <v>0</v>
      </c>
      <c r="O774" s="47">
        <f t="shared" si="123"/>
        <v>0</v>
      </c>
      <c r="P774" s="48">
        <f t="shared" si="124"/>
        <v>0</v>
      </c>
      <c r="Q774" s="48">
        <f t="shared" si="125"/>
        <v>0</v>
      </c>
    </row>
    <row r="775" spans="1:17" ht="25.5" x14ac:dyDescent="0.2">
      <c r="A775" s="18">
        <v>11</v>
      </c>
      <c r="B775" s="92" t="s">
        <v>1848</v>
      </c>
      <c r="C775" s="129" t="s">
        <v>1849</v>
      </c>
      <c r="D775" s="129" t="s">
        <v>1850</v>
      </c>
      <c r="E775" s="92" t="s">
        <v>28</v>
      </c>
      <c r="F775" s="92">
        <v>3</v>
      </c>
      <c r="G775" s="18"/>
      <c r="H775" s="18"/>
      <c r="I775" s="18"/>
      <c r="J775" s="18"/>
      <c r="K775" s="92"/>
      <c r="L775" s="18"/>
      <c r="M775" s="92"/>
      <c r="N775" s="46">
        <f t="shared" si="122"/>
        <v>0</v>
      </c>
      <c r="O775" s="47">
        <f t="shared" si="123"/>
        <v>0</v>
      </c>
      <c r="P775" s="48">
        <f t="shared" si="124"/>
        <v>0</v>
      </c>
      <c r="Q775" s="48">
        <f t="shared" si="125"/>
        <v>0</v>
      </c>
    </row>
    <row r="776" spans="1:17" x14ac:dyDescent="0.2">
      <c r="A776" s="18">
        <v>12</v>
      </c>
      <c r="B776" s="92" t="s">
        <v>834</v>
      </c>
      <c r="C776" s="129" t="s">
        <v>835</v>
      </c>
      <c r="D776" s="129" t="s">
        <v>1851</v>
      </c>
      <c r="E776" s="92" t="s">
        <v>28</v>
      </c>
      <c r="F776" s="92">
        <v>3</v>
      </c>
      <c r="G776" s="18"/>
      <c r="H776" s="18"/>
      <c r="I776" s="18"/>
      <c r="J776" s="18"/>
      <c r="K776" s="92"/>
      <c r="L776" s="18"/>
      <c r="M776" s="92"/>
      <c r="N776" s="46">
        <f t="shared" si="122"/>
        <v>0</v>
      </c>
      <c r="O776" s="47">
        <f t="shared" si="123"/>
        <v>0</v>
      </c>
      <c r="P776" s="48">
        <f t="shared" si="124"/>
        <v>0</v>
      </c>
      <c r="Q776" s="48">
        <f t="shared" si="125"/>
        <v>0</v>
      </c>
    </row>
    <row r="777" spans="1:17" x14ac:dyDescent="0.2">
      <c r="A777" s="18">
        <v>13</v>
      </c>
      <c r="B777" s="92" t="s">
        <v>437</v>
      </c>
      <c r="C777" s="129" t="s">
        <v>833</v>
      </c>
      <c r="D777" s="129" t="s">
        <v>438</v>
      </c>
      <c r="E777" s="92" t="s">
        <v>28</v>
      </c>
      <c r="F777" s="92">
        <v>9</v>
      </c>
      <c r="G777" s="18"/>
      <c r="H777" s="18"/>
      <c r="I777" s="18"/>
      <c r="J777" s="18"/>
      <c r="K777" s="92"/>
      <c r="L777" s="18"/>
      <c r="M777" s="92"/>
      <c r="N777" s="46">
        <f t="shared" si="122"/>
        <v>0</v>
      </c>
      <c r="O777" s="47">
        <f t="shared" si="123"/>
        <v>0</v>
      </c>
      <c r="P777" s="48">
        <f t="shared" si="124"/>
        <v>0</v>
      </c>
      <c r="Q777" s="48">
        <f t="shared" si="125"/>
        <v>0</v>
      </c>
    </row>
    <row r="778" spans="1:17" ht="25.5" x14ac:dyDescent="0.2">
      <c r="A778" s="18">
        <v>14</v>
      </c>
      <c r="B778" s="92" t="s">
        <v>436</v>
      </c>
      <c r="C778" s="129" t="s">
        <v>832</v>
      </c>
      <c r="D778" s="129" t="s">
        <v>1852</v>
      </c>
      <c r="E778" s="92" t="s">
        <v>28</v>
      </c>
      <c r="F778" s="92">
        <v>3</v>
      </c>
      <c r="G778" s="18"/>
      <c r="H778" s="18"/>
      <c r="I778" s="18"/>
      <c r="J778" s="18"/>
      <c r="K778" s="92"/>
      <c r="L778" s="18"/>
      <c r="M778" s="92"/>
      <c r="N778" s="46">
        <f t="shared" si="122"/>
        <v>0</v>
      </c>
      <c r="O778" s="47">
        <f t="shared" si="123"/>
        <v>0</v>
      </c>
      <c r="P778" s="48">
        <f t="shared" si="124"/>
        <v>0</v>
      </c>
      <c r="Q778" s="48">
        <f t="shared" si="125"/>
        <v>0</v>
      </c>
    </row>
    <row r="779" spans="1:17" x14ac:dyDescent="0.2">
      <c r="A779" s="18">
        <v>15</v>
      </c>
      <c r="B779" s="92" t="s">
        <v>836</v>
      </c>
      <c r="C779" s="129" t="s">
        <v>837</v>
      </c>
      <c r="D779" s="129" t="s">
        <v>1853</v>
      </c>
      <c r="E779" s="92" t="s">
        <v>28</v>
      </c>
      <c r="F779" s="92">
        <v>3</v>
      </c>
      <c r="G779" s="18"/>
      <c r="H779" s="18"/>
      <c r="I779" s="18"/>
      <c r="J779" s="18"/>
      <c r="K779" s="92"/>
      <c r="L779" s="18"/>
      <c r="M779" s="92"/>
      <c r="N779" s="46">
        <f t="shared" si="122"/>
        <v>0</v>
      </c>
      <c r="O779" s="47">
        <f t="shared" si="123"/>
        <v>0</v>
      </c>
      <c r="P779" s="48">
        <f t="shared" si="124"/>
        <v>0</v>
      </c>
      <c r="Q779" s="48">
        <f t="shared" si="125"/>
        <v>0</v>
      </c>
    </row>
    <row r="780" spans="1:17" ht="25.5" x14ac:dyDescent="0.2">
      <c r="A780" s="18">
        <v>16</v>
      </c>
      <c r="B780" s="92" t="s">
        <v>439</v>
      </c>
      <c r="C780" s="129" t="s">
        <v>1854</v>
      </c>
      <c r="D780" s="129" t="s">
        <v>440</v>
      </c>
      <c r="E780" s="92" t="s">
        <v>28</v>
      </c>
      <c r="F780" s="92">
        <v>9</v>
      </c>
      <c r="G780" s="18"/>
      <c r="H780" s="18"/>
      <c r="I780" s="18"/>
      <c r="J780" s="18"/>
      <c r="K780" s="92"/>
      <c r="L780" s="18"/>
      <c r="M780" s="92"/>
      <c r="N780" s="46">
        <f t="shared" si="122"/>
        <v>0</v>
      </c>
      <c r="O780" s="47">
        <f t="shared" si="123"/>
        <v>0</v>
      </c>
      <c r="P780" s="48">
        <f t="shared" si="124"/>
        <v>0</v>
      </c>
      <c r="Q780" s="48">
        <f t="shared" si="125"/>
        <v>0</v>
      </c>
    </row>
    <row r="781" spans="1:17" ht="38.25" x14ac:dyDescent="0.2">
      <c r="A781" s="18">
        <v>17</v>
      </c>
      <c r="B781" s="92" t="s">
        <v>1855</v>
      </c>
      <c r="C781" s="129" t="s">
        <v>1856</v>
      </c>
      <c r="D781" s="129" t="s">
        <v>1857</v>
      </c>
      <c r="E781" s="92" t="s">
        <v>28</v>
      </c>
      <c r="F781" s="92">
        <v>3</v>
      </c>
      <c r="G781" s="18"/>
      <c r="H781" s="18"/>
      <c r="I781" s="18"/>
      <c r="J781" s="18"/>
      <c r="K781" s="92"/>
      <c r="L781" s="18"/>
      <c r="M781" s="92"/>
      <c r="N781" s="46">
        <f t="shared" si="122"/>
        <v>0</v>
      </c>
      <c r="O781" s="47">
        <f t="shared" si="123"/>
        <v>0</v>
      </c>
      <c r="P781" s="48">
        <f t="shared" si="124"/>
        <v>0</v>
      </c>
      <c r="Q781" s="48">
        <f t="shared" si="125"/>
        <v>0</v>
      </c>
    </row>
    <row r="782" spans="1:17" ht="38.25" x14ac:dyDescent="0.2">
      <c r="A782" s="18">
        <v>18</v>
      </c>
      <c r="B782" s="92" t="s">
        <v>1858</v>
      </c>
      <c r="C782" s="129" t="s">
        <v>1859</v>
      </c>
      <c r="D782" s="129" t="s">
        <v>1860</v>
      </c>
      <c r="E782" s="92" t="s">
        <v>28</v>
      </c>
      <c r="F782" s="92">
        <v>3</v>
      </c>
      <c r="G782" s="18"/>
      <c r="H782" s="18"/>
      <c r="I782" s="18"/>
      <c r="J782" s="18"/>
      <c r="K782" s="92"/>
      <c r="L782" s="18"/>
      <c r="M782" s="92"/>
      <c r="N782" s="46">
        <f t="shared" si="122"/>
        <v>0</v>
      </c>
      <c r="O782" s="47">
        <f t="shared" si="123"/>
        <v>0</v>
      </c>
      <c r="P782" s="48">
        <f t="shared" si="124"/>
        <v>0</v>
      </c>
      <c r="Q782" s="48">
        <f t="shared" si="125"/>
        <v>0</v>
      </c>
    </row>
    <row r="783" spans="1:17" ht="38.25" x14ac:dyDescent="0.2">
      <c r="A783" s="18">
        <v>19</v>
      </c>
      <c r="B783" s="92" t="s">
        <v>1861</v>
      </c>
      <c r="C783" s="129" t="s">
        <v>1862</v>
      </c>
      <c r="D783" s="129" t="s">
        <v>1863</v>
      </c>
      <c r="E783" s="92" t="s">
        <v>28</v>
      </c>
      <c r="F783" s="92">
        <v>1</v>
      </c>
      <c r="G783" s="18"/>
      <c r="H783" s="18"/>
      <c r="I783" s="18"/>
      <c r="J783" s="18"/>
      <c r="K783" s="92"/>
      <c r="L783" s="18"/>
      <c r="M783" s="92"/>
      <c r="N783" s="46">
        <f t="shared" si="122"/>
        <v>0</v>
      </c>
      <c r="O783" s="47">
        <f t="shared" si="123"/>
        <v>0</v>
      </c>
      <c r="P783" s="48">
        <f t="shared" si="124"/>
        <v>0</v>
      </c>
      <c r="Q783" s="48">
        <f t="shared" si="125"/>
        <v>0</v>
      </c>
    </row>
    <row r="784" spans="1:17" ht="38.25" x14ac:dyDescent="0.2">
      <c r="A784" s="18">
        <v>20</v>
      </c>
      <c r="B784" s="92" t="s">
        <v>1864</v>
      </c>
      <c r="C784" s="129" t="s">
        <v>1865</v>
      </c>
      <c r="D784" s="129" t="s">
        <v>1866</v>
      </c>
      <c r="E784" s="92" t="s">
        <v>28</v>
      </c>
      <c r="F784" s="92">
        <v>3</v>
      </c>
      <c r="G784" s="18"/>
      <c r="H784" s="18"/>
      <c r="I784" s="18"/>
      <c r="J784" s="18"/>
      <c r="K784" s="92"/>
      <c r="L784" s="18"/>
      <c r="M784" s="92"/>
      <c r="N784" s="46">
        <f t="shared" si="122"/>
        <v>0</v>
      </c>
      <c r="O784" s="47">
        <f t="shared" si="123"/>
        <v>0</v>
      </c>
      <c r="P784" s="48">
        <f t="shared" si="124"/>
        <v>0</v>
      </c>
      <c r="Q784" s="48">
        <f t="shared" si="125"/>
        <v>0</v>
      </c>
    </row>
    <row r="785" spans="1:17" ht="38.25" x14ac:dyDescent="0.2">
      <c r="A785" s="18">
        <v>21</v>
      </c>
      <c r="B785" s="92" t="s">
        <v>1867</v>
      </c>
      <c r="C785" s="129" t="s">
        <v>1868</v>
      </c>
      <c r="D785" s="129" t="s">
        <v>1869</v>
      </c>
      <c r="E785" s="92" t="s">
        <v>28</v>
      </c>
      <c r="F785" s="92">
        <v>3</v>
      </c>
      <c r="G785" s="18"/>
      <c r="H785" s="18"/>
      <c r="I785" s="18"/>
      <c r="J785" s="18"/>
      <c r="K785" s="92"/>
      <c r="L785" s="18"/>
      <c r="M785" s="92"/>
      <c r="N785" s="46">
        <f t="shared" si="122"/>
        <v>0</v>
      </c>
      <c r="O785" s="47">
        <f t="shared" si="123"/>
        <v>0</v>
      </c>
      <c r="P785" s="48">
        <f t="shared" si="124"/>
        <v>0</v>
      </c>
      <c r="Q785" s="48">
        <f t="shared" si="125"/>
        <v>0</v>
      </c>
    </row>
    <row r="786" spans="1:17" ht="38.25" x14ac:dyDescent="0.2">
      <c r="A786" s="18">
        <v>22</v>
      </c>
      <c r="B786" s="92" t="s">
        <v>1870</v>
      </c>
      <c r="C786" s="129" t="s">
        <v>1871</v>
      </c>
      <c r="D786" s="129" t="s">
        <v>1872</v>
      </c>
      <c r="E786" s="92" t="s">
        <v>28</v>
      </c>
      <c r="F786" s="92">
        <v>3</v>
      </c>
      <c r="G786" s="18"/>
      <c r="H786" s="18"/>
      <c r="I786" s="18"/>
      <c r="J786" s="18"/>
      <c r="K786" s="92"/>
      <c r="L786" s="18"/>
      <c r="M786" s="92"/>
      <c r="N786" s="46">
        <f t="shared" si="122"/>
        <v>0</v>
      </c>
      <c r="O786" s="47">
        <f t="shared" si="123"/>
        <v>0</v>
      </c>
      <c r="P786" s="48">
        <f t="shared" si="124"/>
        <v>0</v>
      </c>
      <c r="Q786" s="48">
        <f t="shared" si="125"/>
        <v>0</v>
      </c>
    </row>
    <row r="787" spans="1:17" ht="38.25" x14ac:dyDescent="0.2">
      <c r="A787" s="18">
        <v>23</v>
      </c>
      <c r="B787" s="92" t="s">
        <v>1873</v>
      </c>
      <c r="C787" s="129" t="s">
        <v>1874</v>
      </c>
      <c r="D787" s="129" t="s">
        <v>1875</v>
      </c>
      <c r="E787" s="92" t="s">
        <v>28</v>
      </c>
      <c r="F787" s="92">
        <v>3</v>
      </c>
      <c r="G787" s="18"/>
      <c r="H787" s="18"/>
      <c r="I787" s="18"/>
      <c r="J787" s="18"/>
      <c r="K787" s="92"/>
      <c r="L787" s="18"/>
      <c r="M787" s="92"/>
      <c r="N787" s="46">
        <f t="shared" si="122"/>
        <v>0</v>
      </c>
      <c r="O787" s="47">
        <f t="shared" si="123"/>
        <v>0</v>
      </c>
      <c r="P787" s="48">
        <f t="shared" si="124"/>
        <v>0</v>
      </c>
      <c r="Q787" s="48">
        <f t="shared" si="125"/>
        <v>0</v>
      </c>
    </row>
    <row r="788" spans="1:17" ht="38.25" x14ac:dyDescent="0.2">
      <c r="A788" s="18">
        <v>24</v>
      </c>
      <c r="B788" s="92" t="s">
        <v>441</v>
      </c>
      <c r="C788" s="129" t="s">
        <v>838</v>
      </c>
      <c r="D788" s="129" t="s">
        <v>442</v>
      </c>
      <c r="E788" s="92" t="s">
        <v>28</v>
      </c>
      <c r="F788" s="92">
        <v>1</v>
      </c>
      <c r="G788" s="18"/>
      <c r="H788" s="18"/>
      <c r="I788" s="18"/>
      <c r="J788" s="18"/>
      <c r="K788" s="92"/>
      <c r="L788" s="18"/>
      <c r="M788" s="92"/>
      <c r="N788" s="46">
        <f t="shared" si="122"/>
        <v>0</v>
      </c>
      <c r="O788" s="47">
        <f t="shared" si="123"/>
        <v>0</v>
      </c>
      <c r="P788" s="48">
        <f t="shared" si="124"/>
        <v>0</v>
      </c>
      <c r="Q788" s="48">
        <f t="shared" si="125"/>
        <v>0</v>
      </c>
    </row>
    <row r="789" spans="1:17" ht="38.25" x14ac:dyDescent="0.2">
      <c r="A789" s="18">
        <v>25</v>
      </c>
      <c r="B789" s="92" t="s">
        <v>1876</v>
      </c>
      <c r="C789" s="129" t="s">
        <v>1877</v>
      </c>
      <c r="D789" s="129" t="s">
        <v>1878</v>
      </c>
      <c r="E789" s="92" t="s">
        <v>28</v>
      </c>
      <c r="F789" s="92">
        <v>3</v>
      </c>
      <c r="G789" s="18"/>
      <c r="H789" s="18"/>
      <c r="I789" s="18"/>
      <c r="J789" s="18"/>
      <c r="K789" s="92"/>
      <c r="L789" s="18"/>
      <c r="M789" s="92"/>
      <c r="N789" s="46">
        <f t="shared" si="122"/>
        <v>0</v>
      </c>
      <c r="O789" s="47">
        <f t="shared" si="123"/>
        <v>0</v>
      </c>
      <c r="P789" s="48">
        <f t="shared" si="124"/>
        <v>0</v>
      </c>
      <c r="Q789" s="48">
        <f t="shared" si="125"/>
        <v>0</v>
      </c>
    </row>
    <row r="790" spans="1:17" ht="25.5" x14ac:dyDescent="0.2">
      <c r="A790" s="18">
        <v>26</v>
      </c>
      <c r="B790" s="92" t="s">
        <v>445</v>
      </c>
      <c r="C790" s="129" t="s">
        <v>839</v>
      </c>
      <c r="D790" s="129" t="s">
        <v>446</v>
      </c>
      <c r="E790" s="92" t="s">
        <v>28</v>
      </c>
      <c r="F790" s="92">
        <v>9</v>
      </c>
      <c r="G790" s="18"/>
      <c r="H790" s="18"/>
      <c r="I790" s="18"/>
      <c r="J790" s="18"/>
      <c r="K790" s="92"/>
      <c r="L790" s="18"/>
      <c r="M790" s="92"/>
      <c r="N790" s="46">
        <f t="shared" si="122"/>
        <v>0</v>
      </c>
      <c r="O790" s="47">
        <f t="shared" si="123"/>
        <v>0</v>
      </c>
      <c r="P790" s="48">
        <f t="shared" si="124"/>
        <v>0</v>
      </c>
      <c r="Q790" s="48">
        <f t="shared" si="125"/>
        <v>0</v>
      </c>
    </row>
    <row r="791" spans="1:17" ht="25.5" x14ac:dyDescent="0.2">
      <c r="A791" s="18">
        <v>27</v>
      </c>
      <c r="B791" s="92" t="s">
        <v>449</v>
      </c>
      <c r="C791" s="129" t="s">
        <v>840</v>
      </c>
      <c r="D791" s="129" t="s">
        <v>450</v>
      </c>
      <c r="E791" s="92" t="s">
        <v>28</v>
      </c>
      <c r="F791" s="92">
        <v>22</v>
      </c>
      <c r="G791" s="18"/>
      <c r="H791" s="18"/>
      <c r="I791" s="18"/>
      <c r="J791" s="18"/>
      <c r="K791" s="92"/>
      <c r="L791" s="18"/>
      <c r="M791" s="92"/>
      <c r="N791" s="46">
        <f t="shared" si="122"/>
        <v>0</v>
      </c>
      <c r="O791" s="47">
        <f t="shared" si="123"/>
        <v>0</v>
      </c>
      <c r="P791" s="48">
        <f t="shared" si="124"/>
        <v>0</v>
      </c>
      <c r="Q791" s="48">
        <f t="shared" si="125"/>
        <v>0</v>
      </c>
    </row>
    <row r="792" spans="1:17" ht="25.5" x14ac:dyDescent="0.2">
      <c r="A792" s="18">
        <v>28</v>
      </c>
      <c r="B792" s="92" t="s">
        <v>447</v>
      </c>
      <c r="C792" s="129" t="s">
        <v>841</v>
      </c>
      <c r="D792" s="129" t="s">
        <v>448</v>
      </c>
      <c r="E792" s="92" t="s">
        <v>28</v>
      </c>
      <c r="F792" s="92">
        <v>6</v>
      </c>
      <c r="G792" s="18"/>
      <c r="H792" s="18"/>
      <c r="I792" s="18"/>
      <c r="J792" s="18"/>
      <c r="K792" s="92"/>
      <c r="L792" s="18"/>
      <c r="M792" s="92"/>
      <c r="N792" s="46">
        <f t="shared" si="122"/>
        <v>0</v>
      </c>
      <c r="O792" s="47">
        <f t="shared" si="123"/>
        <v>0</v>
      </c>
      <c r="P792" s="48">
        <f t="shared" si="124"/>
        <v>0</v>
      </c>
      <c r="Q792" s="48">
        <f t="shared" si="125"/>
        <v>0</v>
      </c>
    </row>
    <row r="793" spans="1:17" ht="25.5" x14ac:dyDescent="0.2">
      <c r="A793" s="18">
        <v>29</v>
      </c>
      <c r="B793" s="92" t="s">
        <v>443</v>
      </c>
      <c r="C793" s="129" t="s">
        <v>842</v>
      </c>
      <c r="D793" s="129" t="s">
        <v>444</v>
      </c>
      <c r="E793" s="92" t="s">
        <v>28</v>
      </c>
      <c r="F793" s="92">
        <v>9</v>
      </c>
      <c r="G793" s="18"/>
      <c r="H793" s="18"/>
      <c r="I793" s="18"/>
      <c r="J793" s="18"/>
      <c r="K793" s="92"/>
      <c r="L793" s="18"/>
      <c r="M793" s="92"/>
      <c r="N793" s="46">
        <f t="shared" si="122"/>
        <v>0</v>
      </c>
      <c r="O793" s="47">
        <f t="shared" si="123"/>
        <v>0</v>
      </c>
      <c r="P793" s="48">
        <f t="shared" si="124"/>
        <v>0</v>
      </c>
      <c r="Q793" s="48">
        <f t="shared" si="125"/>
        <v>0</v>
      </c>
    </row>
    <row r="794" spans="1:17" ht="25.5" x14ac:dyDescent="0.2">
      <c r="A794" s="18">
        <v>30</v>
      </c>
      <c r="B794" s="92" t="s">
        <v>1879</v>
      </c>
      <c r="C794" s="129" t="s">
        <v>1880</v>
      </c>
      <c r="D794" s="129" t="s">
        <v>1881</v>
      </c>
      <c r="E794" s="92" t="s">
        <v>28</v>
      </c>
      <c r="F794" s="92">
        <v>1</v>
      </c>
      <c r="G794" s="18"/>
      <c r="H794" s="18"/>
      <c r="I794" s="18"/>
      <c r="J794" s="18"/>
      <c r="K794" s="92"/>
      <c r="L794" s="18"/>
      <c r="M794" s="92"/>
      <c r="N794" s="46">
        <f t="shared" si="122"/>
        <v>0</v>
      </c>
      <c r="O794" s="47">
        <f t="shared" si="123"/>
        <v>0</v>
      </c>
      <c r="P794" s="48">
        <f t="shared" si="124"/>
        <v>0</v>
      </c>
      <c r="Q794" s="48">
        <f t="shared" si="125"/>
        <v>0</v>
      </c>
    </row>
    <row r="795" spans="1:17" ht="25.5" x14ac:dyDescent="0.2">
      <c r="A795" s="18">
        <v>31</v>
      </c>
      <c r="B795" s="92" t="s">
        <v>1882</v>
      </c>
      <c r="C795" s="129" t="s">
        <v>1883</v>
      </c>
      <c r="D795" s="129" t="s">
        <v>1884</v>
      </c>
      <c r="E795" s="92" t="s">
        <v>28</v>
      </c>
      <c r="F795" s="92">
        <v>1</v>
      </c>
      <c r="G795" s="18"/>
      <c r="H795" s="18"/>
      <c r="I795" s="18"/>
      <c r="J795" s="18"/>
      <c r="K795" s="92"/>
      <c r="L795" s="18"/>
      <c r="M795" s="92"/>
      <c r="N795" s="46">
        <f t="shared" si="122"/>
        <v>0</v>
      </c>
      <c r="O795" s="47">
        <f t="shared" si="123"/>
        <v>0</v>
      </c>
      <c r="P795" s="48">
        <f t="shared" si="124"/>
        <v>0</v>
      </c>
      <c r="Q795" s="48">
        <f t="shared" si="125"/>
        <v>0</v>
      </c>
    </row>
    <row r="796" spans="1:17" ht="26.25" thickBot="1" x14ac:dyDescent="0.25">
      <c r="A796" s="18">
        <v>32</v>
      </c>
      <c r="B796" s="92" t="s">
        <v>1885</v>
      </c>
      <c r="C796" s="129" t="s">
        <v>1886</v>
      </c>
      <c r="D796" s="129" t="s">
        <v>1887</v>
      </c>
      <c r="E796" s="92" t="s">
        <v>28</v>
      </c>
      <c r="F796" s="92">
        <v>1</v>
      </c>
      <c r="G796" s="18"/>
      <c r="H796" s="18"/>
      <c r="I796" s="18"/>
      <c r="J796" s="18"/>
      <c r="K796" s="92"/>
      <c r="L796" s="18"/>
      <c r="M796" s="92"/>
      <c r="N796" s="46">
        <f t="shared" si="122"/>
        <v>0</v>
      </c>
      <c r="O796" s="47">
        <f t="shared" si="123"/>
        <v>0</v>
      </c>
      <c r="P796" s="48">
        <f t="shared" si="124"/>
        <v>0</v>
      </c>
      <c r="Q796" s="48">
        <f t="shared" si="125"/>
        <v>0</v>
      </c>
    </row>
    <row r="797" spans="1:17" ht="13.5" thickBot="1" x14ac:dyDescent="0.25">
      <c r="A797" s="179" t="s">
        <v>31</v>
      </c>
      <c r="B797" s="180"/>
      <c r="C797" s="180"/>
      <c r="D797" s="180"/>
      <c r="E797" s="180"/>
      <c r="F797" s="180"/>
      <c r="G797" s="180"/>
      <c r="H797" s="180"/>
      <c r="I797" s="180"/>
      <c r="J797" s="180"/>
      <c r="K797" s="180"/>
      <c r="L797" s="180"/>
      <c r="M797" s="180"/>
      <c r="N797" s="180"/>
      <c r="O797" s="181"/>
      <c r="P797" s="35">
        <f>SUM(P765:P796)</f>
        <v>0</v>
      </c>
      <c r="Q797" s="36">
        <f>SUM(Q765:Q796)</f>
        <v>0</v>
      </c>
    </row>
    <row r="798" spans="1:17" x14ac:dyDescent="0.2">
      <c r="A798" s="69"/>
      <c r="B798" s="69"/>
      <c r="C798" s="69"/>
      <c r="D798" s="155"/>
      <c r="E798" s="69"/>
      <c r="F798" s="69"/>
      <c r="G798" s="69"/>
      <c r="H798" s="69"/>
      <c r="I798" s="69"/>
      <c r="J798" s="69"/>
      <c r="K798" s="69"/>
      <c r="L798" s="69"/>
      <c r="M798" s="69"/>
      <c r="N798" s="69"/>
      <c r="O798" s="69"/>
      <c r="P798" s="45"/>
      <c r="Q798" s="45"/>
    </row>
    <row r="799" spans="1:17" x14ac:dyDescent="0.2">
      <c r="C799" s="114" t="s">
        <v>32</v>
      </c>
      <c r="D799" s="151"/>
    </row>
    <row r="800" spans="1:17" x14ac:dyDescent="0.2">
      <c r="C800" s="114" t="s">
        <v>33</v>
      </c>
      <c r="D800" s="151"/>
    </row>
    <row r="801" spans="1:17" x14ac:dyDescent="0.2">
      <c r="C801" s="182" t="s">
        <v>988</v>
      </c>
      <c r="D801" s="182"/>
      <c r="E801" s="182"/>
      <c r="F801" s="182"/>
      <c r="G801" s="182"/>
      <c r="H801" s="182"/>
      <c r="I801" s="182"/>
      <c r="J801" s="182"/>
      <c r="K801" s="182"/>
      <c r="L801" s="182"/>
      <c r="M801" s="182"/>
      <c r="N801" s="182"/>
      <c r="O801" s="182"/>
      <c r="P801" s="182"/>
      <c r="Q801" s="182"/>
    </row>
    <row r="802" spans="1:17" x14ac:dyDescent="0.2">
      <c r="C802" s="124"/>
      <c r="D802" s="152"/>
      <c r="E802" s="124"/>
      <c r="F802" s="124"/>
      <c r="G802" s="124"/>
      <c r="H802" s="124"/>
      <c r="I802" s="124"/>
      <c r="J802" s="124"/>
      <c r="K802" s="124"/>
      <c r="L802" s="124"/>
      <c r="M802" s="124"/>
      <c r="N802" s="124"/>
      <c r="O802" s="124"/>
      <c r="P802" s="124"/>
      <c r="Q802" s="124"/>
    </row>
    <row r="803" spans="1:17" ht="13.5" thickBot="1" x14ac:dyDescent="0.25">
      <c r="C803" s="114"/>
      <c r="D803" s="151"/>
    </row>
    <row r="804" spans="1:17" ht="45.75" thickBot="1" x14ac:dyDescent="0.25">
      <c r="A804" s="59" t="s">
        <v>14</v>
      </c>
      <c r="B804" s="67" t="s">
        <v>15</v>
      </c>
      <c r="C804" s="115" t="s">
        <v>1888</v>
      </c>
      <c r="D804" s="110"/>
      <c r="E804" s="62" t="s">
        <v>16</v>
      </c>
      <c r="F804" s="59" t="s">
        <v>17</v>
      </c>
      <c r="G804" s="62" t="s">
        <v>18</v>
      </c>
      <c r="H804" s="59" t="s">
        <v>19</v>
      </c>
      <c r="I804" s="62" t="s">
        <v>268</v>
      </c>
      <c r="J804" s="59" t="s">
        <v>20</v>
      </c>
      <c r="K804" s="62" t="s">
        <v>21</v>
      </c>
      <c r="L804" s="59" t="s">
        <v>22</v>
      </c>
      <c r="M804" s="62" t="s">
        <v>23</v>
      </c>
      <c r="N804" s="64" t="s">
        <v>24</v>
      </c>
      <c r="O804" s="62" t="s">
        <v>156</v>
      </c>
      <c r="P804" s="59" t="s">
        <v>157</v>
      </c>
      <c r="Q804" s="65" t="s">
        <v>158</v>
      </c>
    </row>
    <row r="805" spans="1:17" ht="13.5" thickBot="1" x14ac:dyDescent="0.25">
      <c r="A805" s="60">
        <v>1</v>
      </c>
      <c r="B805" s="61">
        <v>2</v>
      </c>
      <c r="C805" s="111">
        <v>3</v>
      </c>
      <c r="D805" s="112"/>
      <c r="E805" s="63">
        <v>4</v>
      </c>
      <c r="F805" s="53">
        <v>5</v>
      </c>
      <c r="G805" s="63">
        <v>6</v>
      </c>
      <c r="H805" s="53">
        <v>7</v>
      </c>
      <c r="I805" s="63">
        <v>8</v>
      </c>
      <c r="J805" s="53">
        <v>9</v>
      </c>
      <c r="K805" s="63">
        <v>10</v>
      </c>
      <c r="L805" s="53">
        <v>11</v>
      </c>
      <c r="M805" s="63">
        <v>12</v>
      </c>
      <c r="N805" s="53">
        <v>13</v>
      </c>
      <c r="O805" s="63">
        <v>14</v>
      </c>
      <c r="P805" s="53">
        <v>15</v>
      </c>
      <c r="Q805" s="66">
        <v>16</v>
      </c>
    </row>
    <row r="806" spans="1:17" ht="25.5" x14ac:dyDescent="0.2">
      <c r="A806" s="18">
        <v>1</v>
      </c>
      <c r="B806" s="92" t="s">
        <v>150</v>
      </c>
      <c r="C806" s="129" t="s">
        <v>976</v>
      </c>
      <c r="D806" s="129" t="s">
        <v>452</v>
      </c>
      <c r="E806" s="92" t="s">
        <v>27</v>
      </c>
      <c r="F806" s="92">
        <v>3</v>
      </c>
      <c r="G806" s="18"/>
      <c r="H806" s="18"/>
      <c r="I806" s="18"/>
      <c r="J806" s="18"/>
      <c r="K806" s="92"/>
      <c r="L806" s="18"/>
      <c r="M806" s="92"/>
      <c r="N806" s="46">
        <f t="shared" ref="N806" si="126">+(+M806/100)*(+K806-L806)</f>
        <v>0</v>
      </c>
      <c r="O806" s="47">
        <f t="shared" ref="O806" si="127">+(K806-L806)+N806</f>
        <v>0</v>
      </c>
      <c r="P806" s="48">
        <f t="shared" ref="P806" si="128">+(K806-L806)*F806</f>
        <v>0</v>
      </c>
      <c r="Q806" s="48">
        <f t="shared" ref="Q806" si="129">+O806*F806</f>
        <v>0</v>
      </c>
    </row>
    <row r="807" spans="1:17" x14ac:dyDescent="0.2">
      <c r="A807" s="18">
        <v>2</v>
      </c>
      <c r="B807" s="92" t="s">
        <v>149</v>
      </c>
      <c r="C807" s="129" t="s">
        <v>975</v>
      </c>
      <c r="D807" s="129" t="s">
        <v>451</v>
      </c>
      <c r="E807" s="92" t="s">
        <v>26</v>
      </c>
      <c r="F807" s="92">
        <v>9</v>
      </c>
      <c r="G807" s="18"/>
      <c r="H807" s="18"/>
      <c r="I807" s="18"/>
      <c r="J807" s="18"/>
      <c r="K807" s="92"/>
      <c r="L807" s="18"/>
      <c r="M807" s="92"/>
      <c r="N807" s="46">
        <f t="shared" ref="N807:N822" si="130">+(+M807/100)*(+K807-L807)</f>
        <v>0</v>
      </c>
      <c r="O807" s="47">
        <f t="shared" ref="O807:O822" si="131">+(K807-L807)+N807</f>
        <v>0</v>
      </c>
      <c r="P807" s="48">
        <f t="shared" ref="P807:P822" si="132">+(K807-L807)*F807</f>
        <v>0</v>
      </c>
      <c r="Q807" s="48">
        <f t="shared" ref="Q807:Q822" si="133">+O807*F807</f>
        <v>0</v>
      </c>
    </row>
    <row r="808" spans="1:17" ht="25.5" x14ac:dyDescent="0.2">
      <c r="A808" s="18">
        <v>3</v>
      </c>
      <c r="B808" s="92" t="s">
        <v>151</v>
      </c>
      <c r="C808" s="129" t="s">
        <v>1889</v>
      </c>
      <c r="D808" s="129" t="s">
        <v>1890</v>
      </c>
      <c r="E808" s="92" t="s">
        <v>27</v>
      </c>
      <c r="F808" s="92">
        <v>1</v>
      </c>
      <c r="G808" s="18"/>
      <c r="H808" s="18"/>
      <c r="I808" s="18"/>
      <c r="J808" s="18"/>
      <c r="K808" s="92"/>
      <c r="L808" s="18"/>
      <c r="M808" s="92"/>
      <c r="N808" s="46">
        <f t="shared" si="130"/>
        <v>0</v>
      </c>
      <c r="O808" s="47">
        <f t="shared" si="131"/>
        <v>0</v>
      </c>
      <c r="P808" s="48">
        <f t="shared" si="132"/>
        <v>0</v>
      </c>
      <c r="Q808" s="48">
        <f t="shared" si="133"/>
        <v>0</v>
      </c>
    </row>
    <row r="809" spans="1:17" ht="25.5" x14ac:dyDescent="0.2">
      <c r="A809" s="18">
        <v>4</v>
      </c>
      <c r="B809" s="92" t="s">
        <v>336</v>
      </c>
      <c r="C809" s="129" t="s">
        <v>977</v>
      </c>
      <c r="D809" s="129" t="s">
        <v>453</v>
      </c>
      <c r="E809" s="92" t="s">
        <v>30</v>
      </c>
      <c r="F809" s="92">
        <v>24</v>
      </c>
      <c r="G809" s="18"/>
      <c r="H809" s="18"/>
      <c r="I809" s="18"/>
      <c r="J809" s="18"/>
      <c r="K809" s="92"/>
      <c r="L809" s="18"/>
      <c r="M809" s="92"/>
      <c r="N809" s="46">
        <f t="shared" si="130"/>
        <v>0</v>
      </c>
      <c r="O809" s="47">
        <f t="shared" si="131"/>
        <v>0</v>
      </c>
      <c r="P809" s="48">
        <f t="shared" si="132"/>
        <v>0</v>
      </c>
      <c r="Q809" s="48">
        <f t="shared" si="133"/>
        <v>0</v>
      </c>
    </row>
    <row r="810" spans="1:17" ht="25.5" x14ac:dyDescent="0.2">
      <c r="A810" s="18">
        <v>5</v>
      </c>
      <c r="B810" s="92" t="s">
        <v>152</v>
      </c>
      <c r="C810" s="129" t="s">
        <v>978</v>
      </c>
      <c r="D810" s="129" t="s">
        <v>454</v>
      </c>
      <c r="E810" s="92" t="s">
        <v>27</v>
      </c>
      <c r="F810" s="92">
        <v>5</v>
      </c>
      <c r="G810" s="18"/>
      <c r="H810" s="18"/>
      <c r="I810" s="18"/>
      <c r="J810" s="18"/>
      <c r="K810" s="92"/>
      <c r="L810" s="18"/>
      <c r="M810" s="92"/>
      <c r="N810" s="46">
        <f t="shared" si="130"/>
        <v>0</v>
      </c>
      <c r="O810" s="47">
        <f t="shared" si="131"/>
        <v>0</v>
      </c>
      <c r="P810" s="48">
        <f t="shared" si="132"/>
        <v>0</v>
      </c>
      <c r="Q810" s="48">
        <f t="shared" si="133"/>
        <v>0</v>
      </c>
    </row>
    <row r="811" spans="1:17" x14ac:dyDescent="0.2">
      <c r="A811" s="18">
        <v>6</v>
      </c>
      <c r="B811" s="92" t="s">
        <v>1891</v>
      </c>
      <c r="C811" s="129" t="s">
        <v>1892</v>
      </c>
      <c r="D811" s="129" t="s">
        <v>1893</v>
      </c>
      <c r="E811" s="92" t="s">
        <v>30</v>
      </c>
      <c r="F811" s="92">
        <v>5</v>
      </c>
      <c r="G811" s="18"/>
      <c r="H811" s="18"/>
      <c r="I811" s="18"/>
      <c r="J811" s="18"/>
      <c r="K811" s="92"/>
      <c r="L811" s="18"/>
      <c r="M811" s="92"/>
      <c r="N811" s="46">
        <f t="shared" si="130"/>
        <v>0</v>
      </c>
      <c r="O811" s="47">
        <f t="shared" si="131"/>
        <v>0</v>
      </c>
      <c r="P811" s="48">
        <f t="shared" si="132"/>
        <v>0</v>
      </c>
      <c r="Q811" s="48">
        <f t="shared" si="133"/>
        <v>0</v>
      </c>
    </row>
    <row r="812" spans="1:17" x14ac:dyDescent="0.2">
      <c r="A812" s="18">
        <v>7</v>
      </c>
      <c r="B812" s="92" t="s">
        <v>1894</v>
      </c>
      <c r="C812" s="129" t="s">
        <v>1895</v>
      </c>
      <c r="D812" s="129" t="s">
        <v>1896</v>
      </c>
      <c r="E812" s="92" t="s">
        <v>28</v>
      </c>
      <c r="F812" s="92">
        <v>5</v>
      </c>
      <c r="G812" s="18"/>
      <c r="H812" s="18"/>
      <c r="I812" s="18"/>
      <c r="J812" s="18"/>
      <c r="K812" s="92"/>
      <c r="L812" s="18"/>
      <c r="M812" s="92"/>
      <c r="N812" s="46">
        <f t="shared" si="130"/>
        <v>0</v>
      </c>
      <c r="O812" s="47">
        <f t="shared" si="131"/>
        <v>0</v>
      </c>
      <c r="P812" s="48">
        <f t="shared" si="132"/>
        <v>0</v>
      </c>
      <c r="Q812" s="48">
        <f t="shared" si="133"/>
        <v>0</v>
      </c>
    </row>
    <row r="813" spans="1:17" x14ac:dyDescent="0.2">
      <c r="A813" s="18">
        <v>8</v>
      </c>
      <c r="B813" s="92" t="s">
        <v>427</v>
      </c>
      <c r="C813" s="129" t="s">
        <v>1897</v>
      </c>
      <c r="D813" s="129" t="s">
        <v>428</v>
      </c>
      <c r="E813" s="92" t="s">
        <v>27</v>
      </c>
      <c r="F813" s="92">
        <v>9</v>
      </c>
      <c r="G813" s="18"/>
      <c r="H813" s="18"/>
      <c r="I813" s="18"/>
      <c r="J813" s="18"/>
      <c r="K813" s="92"/>
      <c r="L813" s="18"/>
      <c r="M813" s="92"/>
      <c r="N813" s="46">
        <f t="shared" si="130"/>
        <v>0</v>
      </c>
      <c r="O813" s="47">
        <f t="shared" si="131"/>
        <v>0</v>
      </c>
      <c r="P813" s="48">
        <f t="shared" si="132"/>
        <v>0</v>
      </c>
      <c r="Q813" s="48">
        <f t="shared" si="133"/>
        <v>0</v>
      </c>
    </row>
    <row r="814" spans="1:17" x14ac:dyDescent="0.2">
      <c r="A814" s="18">
        <v>9</v>
      </c>
      <c r="B814" s="92" t="s">
        <v>1898</v>
      </c>
      <c r="C814" s="129" t="s">
        <v>1899</v>
      </c>
      <c r="D814" s="129" t="s">
        <v>1900</v>
      </c>
      <c r="E814" s="92" t="s">
        <v>28</v>
      </c>
      <c r="F814" s="92">
        <v>2</v>
      </c>
      <c r="G814" s="18"/>
      <c r="H814" s="18"/>
      <c r="I814" s="18"/>
      <c r="J814" s="18"/>
      <c r="K814" s="92"/>
      <c r="L814" s="18"/>
      <c r="M814" s="92"/>
      <c r="N814" s="46">
        <f t="shared" si="130"/>
        <v>0</v>
      </c>
      <c r="O814" s="47">
        <f t="shared" si="131"/>
        <v>0</v>
      </c>
      <c r="P814" s="48">
        <f t="shared" si="132"/>
        <v>0</v>
      </c>
      <c r="Q814" s="48">
        <f t="shared" si="133"/>
        <v>0</v>
      </c>
    </row>
    <row r="815" spans="1:17" x14ac:dyDescent="0.2">
      <c r="A815" s="18">
        <v>10</v>
      </c>
      <c r="B815" s="92" t="s">
        <v>455</v>
      </c>
      <c r="C815" s="129" t="s">
        <v>979</v>
      </c>
      <c r="D815" s="129" t="s">
        <v>456</v>
      </c>
      <c r="E815" s="92" t="s">
        <v>28</v>
      </c>
      <c r="F815" s="92">
        <v>2</v>
      </c>
      <c r="G815" s="18"/>
      <c r="H815" s="18"/>
      <c r="I815" s="18"/>
      <c r="J815" s="18"/>
      <c r="K815" s="92"/>
      <c r="L815" s="18"/>
      <c r="M815" s="92"/>
      <c r="N815" s="46">
        <f t="shared" si="130"/>
        <v>0</v>
      </c>
      <c r="O815" s="47">
        <f t="shared" si="131"/>
        <v>0</v>
      </c>
      <c r="P815" s="48">
        <f t="shared" si="132"/>
        <v>0</v>
      </c>
      <c r="Q815" s="48">
        <f t="shared" si="133"/>
        <v>0</v>
      </c>
    </row>
    <row r="816" spans="1:17" ht="25.5" x14ac:dyDescent="0.2">
      <c r="A816" s="18">
        <v>11</v>
      </c>
      <c r="B816" s="92" t="s">
        <v>980</v>
      </c>
      <c r="C816" s="129" t="s">
        <v>981</v>
      </c>
      <c r="D816" s="129" t="s">
        <v>982</v>
      </c>
      <c r="E816" s="92" t="s">
        <v>28</v>
      </c>
      <c r="F816" s="92">
        <v>1</v>
      </c>
      <c r="G816" s="18"/>
      <c r="H816" s="18"/>
      <c r="I816" s="18"/>
      <c r="J816" s="18"/>
      <c r="K816" s="92"/>
      <c r="L816" s="18"/>
      <c r="M816" s="92"/>
      <c r="N816" s="46">
        <f t="shared" si="130"/>
        <v>0</v>
      </c>
      <c r="O816" s="47">
        <f t="shared" si="131"/>
        <v>0</v>
      </c>
      <c r="P816" s="48">
        <f t="shared" si="132"/>
        <v>0</v>
      </c>
      <c r="Q816" s="48">
        <f t="shared" si="133"/>
        <v>0</v>
      </c>
    </row>
    <row r="817" spans="1:17" ht="25.5" x14ac:dyDescent="0.2">
      <c r="A817" s="18">
        <v>12</v>
      </c>
      <c r="B817" s="92" t="s">
        <v>288</v>
      </c>
      <c r="C817" s="129" t="s">
        <v>983</v>
      </c>
      <c r="D817" s="129" t="s">
        <v>458</v>
      </c>
      <c r="E817" s="92" t="s">
        <v>27</v>
      </c>
      <c r="F817" s="92">
        <v>8</v>
      </c>
      <c r="G817" s="18"/>
      <c r="H817" s="18"/>
      <c r="I817" s="18"/>
      <c r="J817" s="18"/>
      <c r="K817" s="92"/>
      <c r="L817" s="18"/>
      <c r="M817" s="92"/>
      <c r="N817" s="46">
        <f t="shared" si="130"/>
        <v>0</v>
      </c>
      <c r="O817" s="47">
        <f t="shared" si="131"/>
        <v>0</v>
      </c>
      <c r="P817" s="48">
        <f t="shared" si="132"/>
        <v>0</v>
      </c>
      <c r="Q817" s="48">
        <f t="shared" si="133"/>
        <v>0</v>
      </c>
    </row>
    <row r="818" spans="1:17" ht="25.5" x14ac:dyDescent="0.2">
      <c r="A818" s="18">
        <v>13</v>
      </c>
      <c r="B818" s="92" t="s">
        <v>153</v>
      </c>
      <c r="C818" s="129" t="s">
        <v>246</v>
      </c>
      <c r="D818" s="129" t="s">
        <v>457</v>
      </c>
      <c r="E818" s="92" t="s">
        <v>27</v>
      </c>
      <c r="F818" s="92">
        <v>6</v>
      </c>
      <c r="G818" s="18"/>
      <c r="H818" s="18"/>
      <c r="I818" s="18"/>
      <c r="J818" s="18"/>
      <c r="K818" s="92"/>
      <c r="L818" s="18"/>
      <c r="M818" s="92"/>
      <c r="N818" s="46">
        <f t="shared" si="130"/>
        <v>0</v>
      </c>
      <c r="O818" s="47">
        <f t="shared" si="131"/>
        <v>0</v>
      </c>
      <c r="P818" s="48">
        <f t="shared" si="132"/>
        <v>0</v>
      </c>
      <c r="Q818" s="48">
        <f t="shared" si="133"/>
        <v>0</v>
      </c>
    </row>
    <row r="819" spans="1:17" ht="25.5" x14ac:dyDescent="0.2">
      <c r="A819" s="18">
        <v>14</v>
      </c>
      <c r="B819" s="92" t="s">
        <v>1901</v>
      </c>
      <c r="C819" s="129" t="s">
        <v>1902</v>
      </c>
      <c r="D819" s="129" t="s">
        <v>1903</v>
      </c>
      <c r="E819" s="92" t="s">
        <v>298</v>
      </c>
      <c r="F819" s="92">
        <v>1</v>
      </c>
      <c r="G819" s="18"/>
      <c r="H819" s="18"/>
      <c r="I819" s="18"/>
      <c r="J819" s="18"/>
      <c r="K819" s="92"/>
      <c r="L819" s="18"/>
      <c r="M819" s="92"/>
      <c r="N819" s="46">
        <f t="shared" si="130"/>
        <v>0</v>
      </c>
      <c r="O819" s="47">
        <f t="shared" si="131"/>
        <v>0</v>
      </c>
      <c r="P819" s="48">
        <f t="shared" si="132"/>
        <v>0</v>
      </c>
      <c r="Q819" s="48">
        <f t="shared" si="133"/>
        <v>0</v>
      </c>
    </row>
    <row r="820" spans="1:17" ht="38.25" x14ac:dyDescent="0.2">
      <c r="A820" s="18">
        <v>15</v>
      </c>
      <c r="B820" s="92" t="s">
        <v>1904</v>
      </c>
      <c r="C820" s="129" t="s">
        <v>1905</v>
      </c>
      <c r="D820" s="129" t="s">
        <v>1906</v>
      </c>
      <c r="E820" s="92" t="s">
        <v>27</v>
      </c>
      <c r="F820" s="92">
        <v>2</v>
      </c>
      <c r="G820" s="18"/>
      <c r="H820" s="18"/>
      <c r="I820" s="18"/>
      <c r="J820" s="18"/>
      <c r="K820" s="92"/>
      <c r="L820" s="18"/>
      <c r="M820" s="92"/>
      <c r="N820" s="46">
        <f t="shared" si="130"/>
        <v>0</v>
      </c>
      <c r="O820" s="47">
        <f t="shared" si="131"/>
        <v>0</v>
      </c>
      <c r="P820" s="48">
        <f t="shared" si="132"/>
        <v>0</v>
      </c>
      <c r="Q820" s="48">
        <f t="shared" si="133"/>
        <v>0</v>
      </c>
    </row>
    <row r="821" spans="1:17" ht="38.25" x14ac:dyDescent="0.2">
      <c r="A821" s="18">
        <v>16</v>
      </c>
      <c r="B821" s="92" t="s">
        <v>459</v>
      </c>
      <c r="C821" s="129" t="s">
        <v>984</v>
      </c>
      <c r="D821" s="129" t="s">
        <v>460</v>
      </c>
      <c r="E821" s="92" t="s">
        <v>27</v>
      </c>
      <c r="F821" s="92">
        <v>1</v>
      </c>
      <c r="G821" s="18"/>
      <c r="H821" s="18"/>
      <c r="I821" s="18"/>
      <c r="J821" s="18"/>
      <c r="K821" s="92"/>
      <c r="L821" s="18"/>
      <c r="M821" s="92"/>
      <c r="N821" s="46">
        <f t="shared" si="130"/>
        <v>0</v>
      </c>
      <c r="O821" s="47">
        <f t="shared" si="131"/>
        <v>0</v>
      </c>
      <c r="P821" s="48">
        <f t="shared" si="132"/>
        <v>0</v>
      </c>
      <c r="Q821" s="48">
        <f t="shared" si="133"/>
        <v>0</v>
      </c>
    </row>
    <row r="822" spans="1:17" ht="26.25" thickBot="1" x14ac:dyDescent="0.25">
      <c r="A822" s="18">
        <v>17</v>
      </c>
      <c r="B822" s="92" t="s">
        <v>985</v>
      </c>
      <c r="C822" s="129" t="s">
        <v>986</v>
      </c>
      <c r="D822" s="129" t="s">
        <v>987</v>
      </c>
      <c r="E822" s="92" t="s">
        <v>28</v>
      </c>
      <c r="F822" s="92">
        <v>2</v>
      </c>
      <c r="G822" s="18"/>
      <c r="H822" s="18"/>
      <c r="I822" s="18"/>
      <c r="J822" s="18"/>
      <c r="K822" s="92"/>
      <c r="L822" s="18"/>
      <c r="M822" s="92"/>
      <c r="N822" s="46">
        <f t="shared" si="130"/>
        <v>0</v>
      </c>
      <c r="O822" s="47">
        <f t="shared" si="131"/>
        <v>0</v>
      </c>
      <c r="P822" s="48">
        <f t="shared" si="132"/>
        <v>0</v>
      </c>
      <c r="Q822" s="48">
        <f t="shared" si="133"/>
        <v>0</v>
      </c>
    </row>
    <row r="823" spans="1:17" ht="13.5" thickBot="1" x14ac:dyDescent="0.25">
      <c r="A823" s="179" t="s">
        <v>31</v>
      </c>
      <c r="B823" s="180"/>
      <c r="C823" s="180"/>
      <c r="D823" s="180"/>
      <c r="E823" s="180"/>
      <c r="F823" s="180"/>
      <c r="G823" s="180"/>
      <c r="H823" s="180"/>
      <c r="I823" s="180"/>
      <c r="J823" s="180"/>
      <c r="K823" s="180"/>
      <c r="L823" s="180"/>
      <c r="M823" s="180"/>
      <c r="N823" s="180"/>
      <c r="O823" s="186"/>
      <c r="P823" s="70">
        <f>SUM(P806:P822)</f>
        <v>0</v>
      </c>
      <c r="Q823" s="36">
        <f>SUM(Q806:Q822)</f>
        <v>0</v>
      </c>
    </row>
    <row r="824" spans="1:17" x14ac:dyDescent="0.2">
      <c r="A824" s="69"/>
      <c r="B824" s="69"/>
      <c r="C824" s="113"/>
      <c r="D824" s="150"/>
      <c r="E824" s="69"/>
      <c r="F824" s="69"/>
      <c r="G824" s="69"/>
      <c r="H824" s="69"/>
      <c r="I824" s="69"/>
      <c r="J824" s="69"/>
      <c r="K824" s="69"/>
      <c r="L824" s="69"/>
      <c r="M824" s="69"/>
      <c r="N824" s="69"/>
      <c r="O824" s="69"/>
      <c r="P824" s="45"/>
      <c r="Q824" s="45"/>
    </row>
    <row r="825" spans="1:17" x14ac:dyDescent="0.2">
      <c r="A825" s="69"/>
      <c r="B825" s="69"/>
      <c r="C825" s="114" t="s">
        <v>32</v>
      </c>
      <c r="D825" s="151"/>
      <c r="E825" s="69"/>
      <c r="F825" s="69"/>
      <c r="G825" s="69"/>
      <c r="H825" s="69"/>
      <c r="I825" s="69"/>
      <c r="J825" s="69"/>
      <c r="K825" s="69"/>
      <c r="L825" s="69"/>
      <c r="M825" s="69"/>
      <c r="N825" s="69"/>
      <c r="O825" s="69"/>
      <c r="P825" s="45"/>
      <c r="Q825" s="45"/>
    </row>
    <row r="826" spans="1:17" x14ac:dyDescent="0.2">
      <c r="A826" s="69"/>
      <c r="B826" s="69"/>
      <c r="C826" s="114" t="s">
        <v>33</v>
      </c>
      <c r="D826" s="151"/>
      <c r="E826" s="69"/>
      <c r="F826" s="69"/>
      <c r="G826" s="69"/>
      <c r="H826" s="69"/>
      <c r="I826" s="69"/>
      <c r="J826" s="69"/>
      <c r="K826" s="69"/>
      <c r="L826" s="69"/>
      <c r="M826" s="69"/>
      <c r="N826" s="69"/>
      <c r="O826" s="69"/>
      <c r="P826" s="45"/>
      <c r="Q826" s="45"/>
    </row>
    <row r="827" spans="1:17" x14ac:dyDescent="0.2">
      <c r="A827" s="69"/>
      <c r="B827" s="69"/>
      <c r="C827" s="182" t="s">
        <v>988</v>
      </c>
      <c r="D827" s="182"/>
      <c r="E827" s="182"/>
      <c r="F827" s="182"/>
      <c r="G827" s="182"/>
      <c r="H827" s="182"/>
      <c r="I827" s="182"/>
      <c r="J827" s="182"/>
      <c r="K827" s="182"/>
      <c r="L827" s="182"/>
      <c r="M827" s="182"/>
      <c r="N827" s="182"/>
      <c r="O827" s="182"/>
      <c r="P827" s="182"/>
      <c r="Q827" s="182"/>
    </row>
    <row r="828" spans="1:17" x14ac:dyDescent="0.2">
      <c r="A828" s="69"/>
      <c r="B828" s="69"/>
      <c r="C828" s="124"/>
      <c r="D828" s="152"/>
      <c r="E828" s="124"/>
      <c r="F828" s="124"/>
      <c r="G828" s="124"/>
      <c r="H828" s="124"/>
      <c r="I828" s="124"/>
      <c r="J828" s="124"/>
      <c r="K828" s="124"/>
      <c r="L828" s="124"/>
      <c r="M828" s="124"/>
      <c r="N828" s="124"/>
      <c r="O828" s="124"/>
      <c r="P828" s="124"/>
      <c r="Q828" s="124"/>
    </row>
    <row r="829" spans="1:17" ht="13.5" thickBot="1" x14ac:dyDescent="0.25">
      <c r="A829" s="41"/>
      <c r="B829" s="42"/>
      <c r="C829" s="114"/>
      <c r="D829" s="151"/>
      <c r="E829" s="42"/>
      <c r="F829" s="42"/>
      <c r="G829" s="42"/>
      <c r="H829" s="42"/>
      <c r="I829" s="42"/>
      <c r="J829" s="42"/>
      <c r="K829" s="42"/>
      <c r="L829" s="42"/>
      <c r="M829" s="42"/>
      <c r="N829" s="42"/>
      <c r="O829" s="42"/>
      <c r="P829" s="43"/>
      <c r="Q829" s="45"/>
    </row>
    <row r="830" spans="1:17" ht="13.5" thickBot="1" x14ac:dyDescent="0.25">
      <c r="A830" s="183" t="s">
        <v>34</v>
      </c>
      <c r="B830" s="184"/>
      <c r="C830" s="184"/>
      <c r="D830" s="184"/>
      <c r="E830" s="184"/>
      <c r="F830" s="184"/>
      <c r="G830" s="184"/>
      <c r="H830" s="184"/>
      <c r="I830" s="184"/>
      <c r="J830" s="184"/>
      <c r="K830" s="184"/>
      <c r="L830" s="184"/>
      <c r="M830" s="184"/>
      <c r="N830" s="184"/>
      <c r="O830" s="185"/>
      <c r="P830" s="44">
        <f>+P823+P797+P756+P747+P716+P661+P651+P603+P548+P538+P515+P502+P487+P469+P317+P288+P204+P177+P140+P78</f>
        <v>0</v>
      </c>
      <c r="Q830" s="37">
        <f>+Q823+Q797+Q756+Q747+Q716+Q661+Q651+Q603+Q548+Q538+Q515+Q502+Q487+Q469+Q317+Q288+Q204+Q177+Q140+Q78</f>
        <v>0</v>
      </c>
    </row>
    <row r="832" spans="1:17" x14ac:dyDescent="0.2">
      <c r="P832" s="32"/>
    </row>
    <row r="833" spans="1:17" ht="13.5" thickBot="1" x14ac:dyDescent="0.25">
      <c r="A833" s="19" t="s">
        <v>35</v>
      </c>
      <c r="B833" s="20"/>
      <c r="C833" s="119"/>
      <c r="D833" s="156"/>
      <c r="E833" s="21"/>
      <c r="F833" s="22"/>
      <c r="G833" s="20"/>
      <c r="H833" s="20"/>
      <c r="I833" s="20"/>
      <c r="J833" s="20"/>
      <c r="K833" s="1"/>
      <c r="L833" s="1"/>
      <c r="M833" s="1"/>
      <c r="N833" s="1"/>
      <c r="O833" s="1"/>
      <c r="P833" s="1"/>
      <c r="Q833" s="1"/>
    </row>
    <row r="834" spans="1:17" x14ac:dyDescent="0.2">
      <c r="A834" s="73" t="s">
        <v>271</v>
      </c>
      <c r="B834" s="74"/>
      <c r="C834" s="120"/>
      <c r="D834" s="157"/>
      <c r="E834" s="75" t="s">
        <v>272</v>
      </c>
      <c r="F834" s="76"/>
      <c r="G834" s="74"/>
      <c r="H834" s="74"/>
      <c r="I834" s="74"/>
      <c r="J834" s="74"/>
      <c r="K834" s="77"/>
      <c r="L834" s="30"/>
      <c r="M834" s="30"/>
      <c r="N834" s="30"/>
      <c r="O834" s="30"/>
      <c r="P834" s="30"/>
      <c r="Q834" s="78"/>
    </row>
    <row r="835" spans="1:17" x14ac:dyDescent="0.2">
      <c r="A835" s="79" t="s">
        <v>273</v>
      </c>
      <c r="B835" s="80"/>
      <c r="C835" s="121"/>
      <c r="D835" s="158"/>
      <c r="E835" s="81" t="s">
        <v>274</v>
      </c>
      <c r="F835" s="82"/>
      <c r="G835" s="80"/>
      <c r="H835" s="80"/>
      <c r="I835" s="80"/>
      <c r="J835" s="80"/>
      <c r="K835" s="83"/>
      <c r="L835" s="31"/>
      <c r="M835" s="31"/>
      <c r="N835" s="31"/>
      <c r="O835" s="31"/>
      <c r="P835" s="31"/>
      <c r="Q835" s="84"/>
    </row>
    <row r="836" spans="1:17" x14ac:dyDescent="0.2">
      <c r="A836" s="79" t="s">
        <v>275</v>
      </c>
      <c r="B836" s="80"/>
      <c r="C836" s="121"/>
      <c r="D836" s="158"/>
      <c r="E836" s="81" t="s">
        <v>276</v>
      </c>
      <c r="F836" s="82"/>
      <c r="G836" s="80"/>
      <c r="H836" s="80"/>
      <c r="I836" s="80"/>
      <c r="J836" s="80"/>
      <c r="K836" s="83"/>
      <c r="L836" s="31"/>
      <c r="M836" s="31"/>
      <c r="N836" s="31"/>
      <c r="O836" s="31"/>
      <c r="P836" s="31"/>
      <c r="Q836" s="84"/>
    </row>
    <row r="837" spans="1:17" x14ac:dyDescent="0.2">
      <c r="A837" s="79" t="s">
        <v>277</v>
      </c>
      <c r="B837" s="80"/>
      <c r="C837" s="121"/>
      <c r="D837" s="158"/>
      <c r="E837" s="81" t="s">
        <v>278</v>
      </c>
      <c r="F837" s="82"/>
      <c r="G837" s="80"/>
      <c r="H837" s="80"/>
      <c r="I837" s="80"/>
      <c r="J837" s="80"/>
      <c r="K837" s="83"/>
      <c r="L837" s="31"/>
      <c r="M837" s="31"/>
      <c r="N837" s="31"/>
      <c r="O837" s="31"/>
      <c r="P837" s="31"/>
      <c r="Q837" s="84"/>
    </row>
    <row r="838" spans="1:17" x14ac:dyDescent="0.2">
      <c r="A838" s="79" t="s">
        <v>279</v>
      </c>
      <c r="B838" s="80"/>
      <c r="C838" s="121"/>
      <c r="D838" s="158"/>
      <c r="E838" s="81" t="s">
        <v>269</v>
      </c>
      <c r="F838" s="82"/>
      <c r="G838" s="80"/>
      <c r="H838" s="80"/>
      <c r="I838" s="80"/>
      <c r="J838" s="80"/>
      <c r="K838" s="83"/>
      <c r="L838" s="31"/>
      <c r="M838" s="31"/>
      <c r="N838" s="31"/>
      <c r="O838" s="31"/>
      <c r="P838" s="31"/>
      <c r="Q838" s="84"/>
    </row>
    <row r="839" spans="1:17" x14ac:dyDescent="0.2">
      <c r="A839" s="79" t="s">
        <v>280</v>
      </c>
      <c r="B839" s="80"/>
      <c r="C839" s="121"/>
      <c r="D839" s="158"/>
      <c r="E839" s="81" t="s">
        <v>282</v>
      </c>
      <c r="F839" s="82"/>
      <c r="G839" s="80"/>
      <c r="H839" s="80"/>
      <c r="I839" s="80"/>
      <c r="J839" s="80"/>
      <c r="K839" s="83"/>
      <c r="L839" s="31"/>
      <c r="M839" s="31"/>
      <c r="N839" s="31"/>
      <c r="O839" s="31"/>
      <c r="P839" s="31"/>
      <c r="Q839" s="84"/>
    </row>
    <row r="840" spans="1:17" ht="13.5" thickBot="1" x14ac:dyDescent="0.25">
      <c r="A840" s="85" t="s">
        <v>281</v>
      </c>
      <c r="B840" s="86"/>
      <c r="C840" s="122"/>
      <c r="D840" s="159"/>
      <c r="E840" s="87" t="s">
        <v>270</v>
      </c>
      <c r="F840" s="88"/>
      <c r="G840" s="86"/>
      <c r="H840" s="86"/>
      <c r="I840" s="86"/>
      <c r="J840" s="86"/>
      <c r="K840" s="89"/>
      <c r="L840" s="90"/>
      <c r="M840" s="90"/>
      <c r="N840" s="90"/>
      <c r="O840" s="90"/>
      <c r="P840" s="90"/>
      <c r="Q840" s="91"/>
    </row>
    <row r="842" spans="1:17" x14ac:dyDescent="0.2">
      <c r="A842" s="4" t="s">
        <v>159</v>
      </c>
    </row>
    <row r="844" spans="1:17" x14ac:dyDescent="0.2">
      <c r="A844" s="23" t="s">
        <v>36</v>
      </c>
      <c r="B844" s="26"/>
      <c r="C844" s="119"/>
      <c r="D844" s="156"/>
      <c r="E844" s="21"/>
      <c r="F844" s="1"/>
      <c r="G844" s="20"/>
      <c r="H844" s="20"/>
      <c r="I844" s="20"/>
      <c r="J844" s="1" t="s">
        <v>37</v>
      </c>
      <c r="K844" s="1"/>
      <c r="L844" s="1"/>
      <c r="M844" s="1"/>
      <c r="N844" s="1"/>
    </row>
    <row r="845" spans="1:17" x14ac:dyDescent="0.2">
      <c r="A845" s="23" t="s">
        <v>38</v>
      </c>
      <c r="B845" s="29"/>
      <c r="C845" s="119"/>
      <c r="D845" s="156"/>
      <c r="E845" s="24" t="s">
        <v>39</v>
      </c>
      <c r="F845" s="1"/>
      <c r="G845" s="20"/>
      <c r="H845" s="20"/>
      <c r="I845" s="20"/>
      <c r="J845" s="1"/>
      <c r="K845" s="1"/>
      <c r="L845" s="1"/>
      <c r="M845" s="1"/>
      <c r="N845" s="1"/>
    </row>
    <row r="846" spans="1:17" x14ac:dyDescent="0.2">
      <c r="A846" s="24"/>
      <c r="B846" s="25"/>
      <c r="C846" s="123"/>
      <c r="D846" s="160"/>
      <c r="E846" s="21"/>
      <c r="F846" s="1"/>
      <c r="G846" s="20"/>
      <c r="H846" s="20"/>
      <c r="I846" s="20"/>
      <c r="J846" s="26"/>
      <c r="K846" s="26"/>
      <c r="L846" s="26"/>
      <c r="M846" s="26"/>
      <c r="N846" s="1"/>
    </row>
  </sheetData>
  <mergeCells count="41">
    <mergeCell ref="A78:O78"/>
    <mergeCell ref="A140:O140"/>
    <mergeCell ref="A177:O177"/>
    <mergeCell ref="A204:O204"/>
    <mergeCell ref="A538:O538"/>
    <mergeCell ref="A317:O317"/>
    <mergeCell ref="A487:O487"/>
    <mergeCell ref="A502:O502"/>
    <mergeCell ref="A515:O515"/>
    <mergeCell ref="C82:Q82"/>
    <mergeCell ref="C144:Q144"/>
    <mergeCell ref="C181:Q181"/>
    <mergeCell ref="C208:Q208"/>
    <mergeCell ref="A830:O830"/>
    <mergeCell ref="A823:O823"/>
    <mergeCell ref="A469:O469"/>
    <mergeCell ref="C751:Q751"/>
    <mergeCell ref="A797:O797"/>
    <mergeCell ref="C801:Q801"/>
    <mergeCell ref="A548:O548"/>
    <mergeCell ref="A603:O603"/>
    <mergeCell ref="A661:O661"/>
    <mergeCell ref="A651:O651"/>
    <mergeCell ref="C607:Q607"/>
    <mergeCell ref="C655:Q655"/>
    <mergeCell ref="C491:Q491"/>
    <mergeCell ref="C507:Q507"/>
    <mergeCell ref="C665:Q665"/>
    <mergeCell ref="A747:O747"/>
    <mergeCell ref="A288:O288"/>
    <mergeCell ref="C292:Q292"/>
    <mergeCell ref="A716:O716"/>
    <mergeCell ref="C720:Q720"/>
    <mergeCell ref="C827:Q827"/>
    <mergeCell ref="C479:Q479"/>
    <mergeCell ref="A756:O756"/>
    <mergeCell ref="C760:Q760"/>
    <mergeCell ref="C321:Q321"/>
    <mergeCell ref="C519:Q519"/>
    <mergeCell ref="C542:Q542"/>
    <mergeCell ref="C552:Q552"/>
  </mergeCells>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ZOBOZDRAVSTVENI MATERIAL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NUDL DANICA</dc:creator>
  <cp:lastModifiedBy>Mojca Kos</cp:lastModifiedBy>
  <cp:lastPrinted>2023-10-10T12:33:05Z</cp:lastPrinted>
  <dcterms:created xsi:type="dcterms:W3CDTF">2014-10-29T08:13:48Z</dcterms:created>
  <dcterms:modified xsi:type="dcterms:W3CDTF">2023-10-12T10:31:05Z</dcterms:modified>
</cp:coreProperties>
</file>